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чёт товаров" sheetId="1" r:id="rId1"/>
    <sheet name="расчёт услуг работ" sheetId="4" r:id="rId2"/>
    <sheet name="доллар " sheetId="2" r:id="rId3"/>
    <sheet name="лист1" sheetId="3" r:id="rId4"/>
  </sheets>
  <definedNames>
    <definedName name="_xlnm.Print_Titles" localSheetId="0">'расчёт товаров'!$3:$3</definedName>
  </definedNames>
  <calcPr calcId="152511"/>
</workbook>
</file>

<file path=xl/calcChain.xml><?xml version="1.0" encoding="utf-8"?>
<calcChain xmlns="http://schemas.openxmlformats.org/spreadsheetml/2006/main">
  <c r="Q5" i="1" l="1"/>
  <c r="P5" i="1"/>
  <c r="P35" i="1"/>
  <c r="P17" i="1"/>
  <c r="Q42" i="1"/>
  <c r="Q41" i="1"/>
  <c r="Q40" i="1"/>
  <c r="Q39" i="1"/>
  <c r="Q38" i="1"/>
  <c r="Q37" i="1"/>
  <c r="Q36" i="1"/>
  <c r="Q35" i="1"/>
  <c r="P39" i="1"/>
  <c r="P37" i="1"/>
  <c r="P36" i="1"/>
  <c r="R30" i="1"/>
  <c r="P30" i="1"/>
  <c r="R29" i="1"/>
  <c r="Q29" i="1"/>
  <c r="P29" i="1"/>
  <c r="S48" i="1" l="1"/>
  <c r="K37" i="4"/>
  <c r="K36" i="4"/>
  <c r="K35" i="4"/>
  <c r="K17" i="4"/>
  <c r="K32" i="4"/>
  <c r="H32" i="4"/>
  <c r="I32" i="4"/>
  <c r="J32" i="4" l="1"/>
  <c r="J11" i="4" s="1"/>
  <c r="I10" i="4"/>
  <c r="L13" i="4"/>
  <c r="L12" i="4"/>
  <c r="K12" i="4"/>
  <c r="K11" i="4"/>
  <c r="L11" i="4"/>
  <c r="J5" i="4"/>
  <c r="K5" i="4"/>
  <c r="L5" i="4"/>
  <c r="K6" i="4"/>
  <c r="L6" i="4"/>
  <c r="J7" i="4"/>
  <c r="K7" i="4"/>
  <c r="L7" i="4"/>
  <c r="K8" i="4"/>
  <c r="L8" i="4"/>
  <c r="J9" i="4"/>
  <c r="K9" i="4"/>
  <c r="L9" i="4"/>
  <c r="K10" i="4"/>
  <c r="L10" i="4"/>
  <c r="L33" i="4"/>
  <c r="K33" i="4"/>
  <c r="K23" i="4" s="1"/>
  <c r="J33" i="4"/>
  <c r="L25" i="4"/>
  <c r="L24" i="4"/>
  <c r="K24" i="4"/>
  <c r="L23" i="4"/>
  <c r="J23" i="4"/>
  <c r="J17" i="4"/>
  <c r="L17" i="4"/>
  <c r="J18" i="4"/>
  <c r="K18" i="4"/>
  <c r="L18" i="4"/>
  <c r="J19" i="4"/>
  <c r="L19" i="4"/>
  <c r="J20" i="4"/>
  <c r="K20" i="4"/>
  <c r="L20" i="4"/>
  <c r="J21" i="4"/>
  <c r="L21" i="4"/>
  <c r="J22" i="4"/>
  <c r="K22" i="4"/>
  <c r="L22" i="4"/>
  <c r="L43" i="4"/>
  <c r="L42" i="4"/>
  <c r="K42" i="4"/>
  <c r="K41" i="4"/>
  <c r="L41" i="4"/>
  <c r="J41" i="4"/>
  <c r="J35" i="4"/>
  <c r="L35" i="4"/>
  <c r="J36" i="4"/>
  <c r="L36" i="4"/>
  <c r="J37" i="4"/>
  <c r="L37" i="4"/>
  <c r="J38" i="4"/>
  <c r="K38" i="4"/>
  <c r="L38" i="4"/>
  <c r="J39" i="4"/>
  <c r="K39" i="4"/>
  <c r="L39" i="4"/>
  <c r="J40" i="4"/>
  <c r="K40" i="4"/>
  <c r="L40" i="4"/>
  <c r="L58" i="4"/>
  <c r="K57" i="4"/>
  <c r="L57" i="4" s="1"/>
  <c r="J56" i="4"/>
  <c r="K56" i="4" s="1"/>
  <c r="L56" i="4" s="1"/>
  <c r="K55" i="4"/>
  <c r="L55" i="4"/>
  <c r="J55" i="4"/>
  <c r="J50" i="4"/>
  <c r="K50" i="4"/>
  <c r="L50" i="4" s="1"/>
  <c r="J51" i="4"/>
  <c r="K51" i="4" s="1"/>
  <c r="L51" i="4" s="1"/>
  <c r="J52" i="4"/>
  <c r="K52" i="4"/>
  <c r="L52" i="4" s="1"/>
  <c r="J53" i="4"/>
  <c r="K53" i="4" s="1"/>
  <c r="L53" i="4" s="1"/>
  <c r="J54" i="4"/>
  <c r="K54" i="4"/>
  <c r="L54" i="4" s="1"/>
  <c r="L48" i="4"/>
  <c r="K48" i="4"/>
  <c r="J48" i="4"/>
  <c r="R13" i="1"/>
  <c r="R12" i="1"/>
  <c r="Q12" i="1"/>
  <c r="Q11" i="1"/>
  <c r="R11" i="1"/>
  <c r="P11" i="1"/>
  <c r="R5" i="1"/>
  <c r="P6" i="1"/>
  <c r="Q6" i="1"/>
  <c r="R6" i="1"/>
  <c r="P7" i="1"/>
  <c r="Q7" i="1"/>
  <c r="R7" i="1"/>
  <c r="P8" i="1"/>
  <c r="Q8" i="1"/>
  <c r="R8" i="1"/>
  <c r="P9" i="1"/>
  <c r="Q9" i="1"/>
  <c r="R9" i="1"/>
  <c r="P10" i="1"/>
  <c r="Q10" i="1"/>
  <c r="R10" i="1"/>
  <c r="R25" i="1"/>
  <c r="R24" i="1"/>
  <c r="Q24" i="1"/>
  <c r="Q23" i="1"/>
  <c r="R23" i="1"/>
  <c r="P23" i="1"/>
  <c r="O19" i="1"/>
  <c r="N19" i="1"/>
  <c r="O22" i="1"/>
  <c r="P22" i="1"/>
  <c r="R22" i="1"/>
  <c r="R21" i="1"/>
  <c r="R20" i="1"/>
  <c r="R19" i="1"/>
  <c r="R18" i="1"/>
  <c r="R17" i="1"/>
  <c r="Q22" i="1"/>
  <c r="Q21" i="1"/>
  <c r="Q20" i="1"/>
  <c r="Q19" i="1"/>
  <c r="Q18" i="1"/>
  <c r="Q17" i="1"/>
  <c r="P21" i="1"/>
  <c r="P20" i="1"/>
  <c r="P19" i="1"/>
  <c r="P18" i="1"/>
  <c r="O17" i="1"/>
  <c r="R33" i="1"/>
  <c r="R32" i="1"/>
  <c r="P33" i="1"/>
  <c r="P32" i="1"/>
  <c r="Q33" i="1"/>
  <c r="Q32" i="1"/>
  <c r="R43" i="1"/>
  <c r="R35" i="1"/>
  <c r="R36" i="1"/>
  <c r="R37" i="1"/>
  <c r="R38" i="1"/>
  <c r="R39" i="1"/>
  <c r="R40" i="1"/>
  <c r="R41" i="1"/>
  <c r="R42" i="1"/>
  <c r="P41" i="1"/>
  <c r="P38" i="1"/>
  <c r="P40" i="1"/>
  <c r="O35" i="1"/>
  <c r="R58" i="1"/>
  <c r="R51" i="1"/>
  <c r="R52" i="1"/>
  <c r="R53" i="1"/>
  <c r="R54" i="1"/>
  <c r="R55" i="1"/>
  <c r="R56" i="1"/>
  <c r="R57" i="1"/>
  <c r="R50" i="1"/>
  <c r="Q57" i="1"/>
  <c r="Q51" i="1"/>
  <c r="Q52" i="1"/>
  <c r="Q53" i="1"/>
  <c r="Q54" i="1"/>
  <c r="Q55" i="1"/>
  <c r="Q56" i="1"/>
  <c r="Q50" i="1"/>
  <c r="P56" i="1"/>
  <c r="P51" i="1"/>
  <c r="P52" i="1"/>
  <c r="P53" i="1"/>
  <c r="P54" i="1"/>
  <c r="P55" i="1"/>
  <c r="P50" i="1"/>
  <c r="O50" i="1"/>
  <c r="R48" i="1"/>
  <c r="Q48" i="1"/>
  <c r="P48" i="1"/>
  <c r="AS5" i="2"/>
  <c r="AQ5" i="2"/>
  <c r="AO5" i="2"/>
  <c r="J10" i="4" l="1"/>
  <c r="J8" i="4"/>
  <c r="J6" i="4"/>
  <c r="K21" i="4"/>
  <c r="K19" i="4"/>
  <c r="O30" i="1"/>
  <c r="N30" i="1"/>
  <c r="O29" i="1"/>
  <c r="N29" i="1"/>
  <c r="I55" i="4" l="1"/>
  <c r="H54" i="4"/>
  <c r="I54" i="4" s="1"/>
  <c r="G53" i="4"/>
  <c r="H53" i="4" s="1"/>
  <c r="F52" i="4"/>
  <c r="G52" i="4" s="1"/>
  <c r="E51" i="4"/>
  <c r="F51" i="4" s="1"/>
  <c r="D50" i="4"/>
  <c r="E50" i="4" s="1"/>
  <c r="I48" i="4"/>
  <c r="H48" i="4"/>
  <c r="G48" i="4"/>
  <c r="F48" i="4"/>
  <c r="E48" i="4"/>
  <c r="D48" i="4"/>
  <c r="C48" i="4"/>
  <c r="I40" i="4"/>
  <c r="H39" i="4"/>
  <c r="G38" i="4"/>
  <c r="F37" i="4"/>
  <c r="E36" i="4"/>
  <c r="D35" i="4"/>
  <c r="I22" i="4"/>
  <c r="H21" i="4"/>
  <c r="H9" i="4"/>
  <c r="O55" i="1"/>
  <c r="AM5" i="2"/>
  <c r="H52" i="4" l="1"/>
  <c r="G37" i="4"/>
  <c r="I53" i="4"/>
  <c r="I38" i="4" s="1"/>
  <c r="H38" i="4"/>
  <c r="I39" i="4"/>
  <c r="F50" i="4"/>
  <c r="E35" i="4"/>
  <c r="G51" i="4"/>
  <c r="F36" i="4"/>
  <c r="I52" i="4"/>
  <c r="I37" i="4" s="1"/>
  <c r="H37" i="4"/>
  <c r="I20" i="4"/>
  <c r="I8" i="4"/>
  <c r="I21" i="4"/>
  <c r="I9" i="4"/>
  <c r="N54" i="1"/>
  <c r="O54" i="1" s="1"/>
  <c r="M53" i="1"/>
  <c r="N53" i="1" s="1"/>
  <c r="O53" i="1" s="1"/>
  <c r="L52" i="1"/>
  <c r="M52" i="1" s="1"/>
  <c r="N52" i="1" s="1"/>
  <c r="O52" i="1" s="1"/>
  <c r="K51" i="1"/>
  <c r="J50" i="1"/>
  <c r="O48" i="1"/>
  <c r="N48" i="1"/>
  <c r="M48" i="1"/>
  <c r="L48" i="1"/>
  <c r="K48" i="1"/>
  <c r="J48" i="1"/>
  <c r="I48" i="1"/>
  <c r="H48" i="1"/>
  <c r="H60" i="1"/>
  <c r="Y5" i="2"/>
  <c r="AA5" i="2"/>
  <c r="AK5" i="2"/>
  <c r="AI5" i="2"/>
  <c r="AG5" i="2"/>
  <c r="AE5" i="2"/>
  <c r="AC5" i="2"/>
  <c r="N39" i="1" l="1"/>
  <c r="M37" i="1"/>
  <c r="O39" i="1"/>
  <c r="O37" i="1"/>
  <c r="O40" i="1"/>
  <c r="O38" i="1"/>
  <c r="H8" i="4"/>
  <c r="H20" i="4"/>
  <c r="H19" i="4"/>
  <c r="H7" i="4"/>
  <c r="I19" i="4"/>
  <c r="I7" i="4"/>
  <c r="H51" i="4"/>
  <c r="G36" i="4"/>
  <c r="G50" i="4"/>
  <c r="F35" i="4"/>
  <c r="N37" i="1"/>
  <c r="J35" i="1"/>
  <c r="N38" i="1"/>
  <c r="M38" i="1"/>
  <c r="L37" i="1"/>
  <c r="K50" i="1"/>
  <c r="L50" i="1" s="1"/>
  <c r="M50" i="1" s="1"/>
  <c r="N50" i="1" s="1"/>
  <c r="K36" i="1"/>
  <c r="L51" i="1"/>
  <c r="M51" i="1" s="1"/>
  <c r="H45" i="1"/>
  <c r="L36" i="1"/>
  <c r="W5" i="2"/>
  <c r="C55" i="1"/>
  <c r="D56" i="1"/>
  <c r="E57" i="1"/>
  <c r="F58" i="1"/>
  <c r="G30" i="1"/>
  <c r="O5" i="1" l="1"/>
  <c r="O10" i="1"/>
  <c r="O7" i="1"/>
  <c r="N35" i="1"/>
  <c r="M35" i="1"/>
  <c r="N20" i="1"/>
  <c r="N8" i="1"/>
  <c r="N7" i="1"/>
  <c r="O8" i="1"/>
  <c r="O20" i="1"/>
  <c r="O21" i="1"/>
  <c r="O9" i="1"/>
  <c r="N21" i="1"/>
  <c r="N9" i="1"/>
  <c r="I51" i="4"/>
  <c r="I36" i="4" s="1"/>
  <c r="H36" i="4"/>
  <c r="H50" i="4"/>
  <c r="G35" i="4"/>
  <c r="L35" i="1"/>
  <c r="K35" i="1"/>
  <c r="N51" i="1"/>
  <c r="M36" i="1"/>
  <c r="H15" i="1"/>
  <c r="H27" i="1"/>
  <c r="G59" i="1"/>
  <c r="H59" i="1" s="1"/>
  <c r="H44" i="1" s="1"/>
  <c r="O51" i="1" l="1"/>
  <c r="O36" i="1" s="1"/>
  <c r="N36" i="1"/>
  <c r="N5" i="1"/>
  <c r="N17" i="1"/>
  <c r="H18" i="4"/>
  <c r="H6" i="4"/>
  <c r="I50" i="4"/>
  <c r="I35" i="4" s="1"/>
  <c r="H35" i="4"/>
  <c r="I18" i="4"/>
  <c r="I6" i="4"/>
  <c r="H26" i="1"/>
  <c r="H14" i="1"/>
  <c r="G5" i="2"/>
  <c r="U5" i="2"/>
  <c r="G48" i="1" s="1"/>
  <c r="S5" i="2"/>
  <c r="Q5" i="2"/>
  <c r="E48" i="1" s="1"/>
  <c r="E42" i="1" s="1"/>
  <c r="O5" i="2"/>
  <c r="M5" i="2"/>
  <c r="C48" i="1" s="1"/>
  <c r="C40" i="1" s="1"/>
  <c r="K5" i="2"/>
  <c r="I5" i="2"/>
  <c r="E5" i="2"/>
  <c r="C5" i="2"/>
  <c r="C50" i="1" s="1"/>
  <c r="D50" i="1" s="1"/>
  <c r="E50" i="1" s="1"/>
  <c r="G58" i="1"/>
  <c r="H58" i="1" s="1"/>
  <c r="H43" i="1" s="1"/>
  <c r="F57" i="1"/>
  <c r="G57" i="1" s="1"/>
  <c r="H57" i="1" s="1"/>
  <c r="H42" i="1" s="1"/>
  <c r="E56" i="1"/>
  <c r="F56" i="1" s="1"/>
  <c r="G56" i="1" s="1"/>
  <c r="H56" i="1" s="1"/>
  <c r="H41" i="1" s="1"/>
  <c r="D55" i="1"/>
  <c r="E55" i="1" s="1"/>
  <c r="F55" i="1" s="1"/>
  <c r="G55" i="1" s="1"/>
  <c r="H55" i="1" s="1"/>
  <c r="H40" i="1" s="1"/>
  <c r="C54" i="1"/>
  <c r="C53" i="1"/>
  <c r="D53" i="1" s="1"/>
  <c r="C52" i="1"/>
  <c r="C51" i="1"/>
  <c r="D51" i="1" s="1"/>
  <c r="F48" i="1"/>
  <c r="F43" i="1" s="1"/>
  <c r="D48" i="1"/>
  <c r="D41" i="1" s="1"/>
  <c r="N6" i="1" l="1"/>
  <c r="N18" i="1"/>
  <c r="O6" i="1"/>
  <c r="O18" i="1"/>
  <c r="H17" i="4"/>
  <c r="H5" i="4"/>
  <c r="I17" i="4"/>
  <c r="I5" i="4"/>
  <c r="H10" i="1"/>
  <c r="H22" i="1"/>
  <c r="H24" i="1"/>
  <c r="H12" i="1"/>
  <c r="H23" i="1"/>
  <c r="H11" i="1"/>
  <c r="H13" i="1"/>
  <c r="H25" i="1"/>
  <c r="G44" i="1"/>
  <c r="G42" i="1"/>
  <c r="G40" i="1"/>
  <c r="G43" i="1"/>
  <c r="G41" i="1"/>
  <c r="D11" i="1"/>
  <c r="F13" i="1"/>
  <c r="F25" i="1"/>
  <c r="C35" i="1"/>
  <c r="C39" i="1"/>
  <c r="C36" i="1"/>
  <c r="D54" i="1"/>
  <c r="D39" i="1" s="1"/>
  <c r="E51" i="1"/>
  <c r="E36" i="1" s="1"/>
  <c r="E53" i="1"/>
  <c r="E38" i="1" s="1"/>
  <c r="D52" i="1"/>
  <c r="D35" i="1"/>
  <c r="F42" i="1"/>
  <c r="E41" i="1"/>
  <c r="E40" i="1"/>
  <c r="D40" i="1"/>
  <c r="F41" i="1"/>
  <c r="C38" i="1"/>
  <c r="C37" i="1"/>
  <c r="D36" i="1"/>
  <c r="D38" i="1"/>
  <c r="E35" i="1"/>
  <c r="F40" i="1"/>
  <c r="C30" i="1"/>
  <c r="C22" i="1" s="1"/>
  <c r="C29" i="1"/>
  <c r="C10" i="1" s="1"/>
  <c r="E30" i="1"/>
  <c r="E24" i="1" s="1"/>
  <c r="E29" i="1"/>
  <c r="E12" i="1" s="1"/>
  <c r="D30" i="1"/>
  <c r="D23" i="1" s="1"/>
  <c r="G25" i="1" l="1"/>
  <c r="G13" i="1"/>
  <c r="G24" i="1"/>
  <c r="G12" i="1"/>
  <c r="G11" i="1"/>
  <c r="G23" i="1"/>
  <c r="G22" i="1"/>
  <c r="G10" i="1"/>
  <c r="G14" i="1"/>
  <c r="G26" i="1"/>
  <c r="C6" i="1"/>
  <c r="C5" i="1"/>
  <c r="C17" i="1"/>
  <c r="F12" i="1"/>
  <c r="F24" i="1"/>
  <c r="C18" i="1"/>
  <c r="D9" i="1"/>
  <c r="D21" i="1"/>
  <c r="E5" i="1"/>
  <c r="E17" i="1"/>
  <c r="D6" i="1"/>
  <c r="D18" i="1"/>
  <c r="C8" i="1"/>
  <c r="C20" i="1"/>
  <c r="D10" i="1"/>
  <c r="D22" i="1"/>
  <c r="E8" i="1"/>
  <c r="E20" i="1"/>
  <c r="E6" i="1"/>
  <c r="E18" i="1"/>
  <c r="E11" i="1"/>
  <c r="E23" i="1"/>
  <c r="F10" i="1"/>
  <c r="F22" i="1"/>
  <c r="D8" i="1"/>
  <c r="D20" i="1"/>
  <c r="C7" i="1"/>
  <c r="C19" i="1"/>
  <c r="F11" i="1"/>
  <c r="F23" i="1"/>
  <c r="E10" i="1"/>
  <c r="E22" i="1"/>
  <c r="D5" i="1"/>
  <c r="D17" i="1"/>
  <c r="C9" i="1"/>
  <c r="C21" i="1"/>
  <c r="E52" i="1"/>
  <c r="F50" i="1"/>
  <c r="G50" i="1" s="1"/>
  <c r="D37" i="1"/>
  <c r="F53" i="1"/>
  <c r="F51" i="1"/>
  <c r="E54" i="1"/>
  <c r="H50" i="1" l="1"/>
  <c r="H35" i="1" s="1"/>
  <c r="G35" i="1"/>
  <c r="D7" i="1"/>
  <c r="D19" i="1"/>
  <c r="G51" i="1"/>
  <c r="F36" i="1"/>
  <c r="G53" i="1"/>
  <c r="F38" i="1"/>
  <c r="F52" i="1"/>
  <c r="E37" i="1"/>
  <c r="F54" i="1"/>
  <c r="E39" i="1"/>
  <c r="F35" i="1"/>
  <c r="G17" i="1" l="1"/>
  <c r="G5" i="1"/>
  <c r="G38" i="1"/>
  <c r="H53" i="1"/>
  <c r="H38" i="1" s="1"/>
  <c r="G36" i="1"/>
  <c r="H51" i="1"/>
  <c r="H36" i="1" s="1"/>
  <c r="H5" i="1"/>
  <c r="H17" i="1"/>
  <c r="G20" i="1"/>
  <c r="G8" i="1"/>
  <c r="G18" i="1"/>
  <c r="G6" i="1"/>
  <c r="F5" i="1"/>
  <c r="F17" i="1"/>
  <c r="F8" i="1"/>
  <c r="F20" i="1"/>
  <c r="F6" i="1"/>
  <c r="F18" i="1"/>
  <c r="E9" i="1"/>
  <c r="E21" i="1"/>
  <c r="E7" i="1"/>
  <c r="E19" i="1"/>
  <c r="G54" i="1"/>
  <c r="F39" i="1"/>
  <c r="G52" i="1"/>
  <c r="F37" i="1"/>
  <c r="H6" i="1" l="1"/>
  <c r="H18" i="1"/>
  <c r="H20" i="1"/>
  <c r="H8" i="1"/>
  <c r="G37" i="1"/>
  <c r="G7" i="1" s="1"/>
  <c r="H52" i="1"/>
  <c r="H37" i="1" s="1"/>
  <c r="G39" i="1"/>
  <c r="G9" i="1" s="1"/>
  <c r="H54" i="1"/>
  <c r="H39" i="1" s="1"/>
  <c r="G19" i="1"/>
  <c r="G21" i="1"/>
  <c r="F7" i="1"/>
  <c r="F19" i="1"/>
  <c r="F9" i="1"/>
  <c r="F21" i="1"/>
  <c r="H9" i="1" l="1"/>
  <c r="H21" i="1"/>
  <c r="H19" i="1"/>
  <c r="H7" i="1"/>
</calcChain>
</file>

<file path=xl/sharedStrings.xml><?xml version="1.0" encoding="utf-8"?>
<sst xmlns="http://schemas.openxmlformats.org/spreadsheetml/2006/main" count="267" uniqueCount="88">
  <si>
    <t xml:space="preserve">Доля импортной составляющей в цене контракта </t>
  </si>
  <si>
    <t>1.</t>
  </si>
  <si>
    <t>2.</t>
  </si>
  <si>
    <t>3.</t>
  </si>
  <si>
    <t>4.</t>
  </si>
  <si>
    <t>5.</t>
  </si>
  <si>
    <t>6.</t>
  </si>
  <si>
    <t>7.</t>
  </si>
  <si>
    <t>8.</t>
  </si>
  <si>
    <t>Наименование показателя</t>
  </si>
  <si>
    <t>№ п/п</t>
  </si>
  <si>
    <t>Июль 2015 год</t>
  </si>
  <si>
    <t>Август 2015 год</t>
  </si>
  <si>
    <t>Сентябрь 2015 год</t>
  </si>
  <si>
    <t>Октябрь 2015 год</t>
  </si>
  <si>
    <t>Ноябрь 2015 год</t>
  </si>
  <si>
    <t>Декабрь 2015 год</t>
  </si>
  <si>
    <t xml:space="preserve"> - непродовольственных товаров</t>
  </si>
  <si>
    <t>дата</t>
  </si>
  <si>
    <t>курс</t>
  </si>
  <si>
    <t>Июнь 2015 год</t>
  </si>
  <si>
    <t>Август
 2015 год</t>
  </si>
  <si>
    <t>Среднее значение курса валюты страны-производителя импортной продукции (доллар, по данным Центрального банка Российской 
Федерации) к рублю за месяц, предшествующий 
дате изменения цены контракта</t>
  </si>
  <si>
    <t>Среднее значение курса валюты страны-производителя импортной продукции (доллар, по данным Центрального банка Российской 
Федерации) к рублю за месяц,
в котором заключен контракт</t>
  </si>
  <si>
    <t>средний курс доллара</t>
  </si>
  <si>
    <t xml:space="preserve"> - продовольственных товаров </t>
  </si>
  <si>
    <t xml:space="preserve"> - непродовольственных товаров </t>
  </si>
  <si>
    <t>Июль
2015 год</t>
  </si>
  <si>
    <t>Май 2015 год</t>
  </si>
  <si>
    <t>Индекс изменения курса валюты (доллар)</t>
  </si>
  <si>
    <t>Апрель 2015 год</t>
  </si>
  <si>
    <t>Март 2015 год</t>
  </si>
  <si>
    <t>Февраль 2015 год</t>
  </si>
  <si>
    <t>Январь 2015 год</t>
  </si>
  <si>
    <t>январь</t>
  </si>
  <si>
    <t>июнь</t>
  </si>
  <si>
    <t>июль</t>
  </si>
  <si>
    <t>август</t>
  </si>
  <si>
    <t>сентябрь</t>
  </si>
  <si>
    <t>к январю</t>
  </si>
  <si>
    <t>к февралю</t>
  </si>
  <si>
    <t>к марту</t>
  </si>
  <si>
    <t>к апрелю</t>
  </si>
  <si>
    <t>к маю</t>
  </si>
  <si>
    <t>к июню</t>
  </si>
  <si>
    <t>к июлю</t>
  </si>
  <si>
    <t>к августу</t>
  </si>
  <si>
    <t>к сентябрю</t>
  </si>
  <si>
    <t>к октябрю</t>
  </si>
  <si>
    <t>к ноябрю</t>
  </si>
  <si>
    <t>февраль</t>
  </si>
  <si>
    <t>март</t>
  </si>
  <si>
    <t>апрель</t>
  </si>
  <si>
    <t>май</t>
  </si>
  <si>
    <t>октябрь</t>
  </si>
  <si>
    <t>ноябрь</t>
  </si>
  <si>
    <t xml:space="preserve">Индекс корректировки цен продовольственных товаров, закупаемых в валюте (доллар) </t>
  </si>
  <si>
    <t xml:space="preserve">Индекс корректировки цен непродовольственных товаров, закупаемых в валюте (доллар) </t>
  </si>
  <si>
    <t>Индекс потребительских цен
(к предыдущему месяцу):</t>
  </si>
  <si>
    <t xml:space="preserve"> - продовольственных товаров
 (без алкогольных напитков)</t>
  </si>
  <si>
    <t xml:space="preserve">Месяц, предшествующий 
дате изменения цены контракта </t>
  </si>
  <si>
    <t>4.1.</t>
  </si>
  <si>
    <t>4.2.</t>
  </si>
  <si>
    <t xml:space="preserve">Курс доллара </t>
  </si>
  <si>
    <t>Январь 2016 год</t>
  </si>
  <si>
    <t>Февраль 2016 год</t>
  </si>
  <si>
    <t>Март 2016 год</t>
  </si>
  <si>
    <t>Апрель 2016 год</t>
  </si>
  <si>
    <t>Май 2016 год</t>
  </si>
  <si>
    <t>Июнь 2016 год</t>
  </si>
  <si>
    <t>Январь
2016 год</t>
  </si>
  <si>
    <t>Февраль
2016 год</t>
  </si>
  <si>
    <t>Март
2016 год</t>
  </si>
  <si>
    <t>Апрель
2016 год</t>
  </si>
  <si>
    <t>Май
2016 год</t>
  </si>
  <si>
    <t>Июнь
2016 год</t>
  </si>
  <si>
    <t>декабрь</t>
  </si>
  <si>
    <t>к декабрю</t>
  </si>
  <si>
    <t>Июль 2016 год</t>
  </si>
  <si>
    <t xml:space="preserve">Индекс корректировки цен по выполненным работам инвестиционного назначения, осуществляемым в валюте (доллар) </t>
  </si>
  <si>
    <t xml:space="preserve">Индекс корректировки цен оказанных услуг, осуществляемых в валюте (доллар) </t>
  </si>
  <si>
    <t xml:space="preserve"> - оказанных услуг</t>
  </si>
  <si>
    <t>Август 2016 год</t>
  </si>
  <si>
    <t>Сентябрь 2016 год</t>
  </si>
  <si>
    <t>Октябрь 2016 год</t>
  </si>
  <si>
    <t xml:space="preserve">Индексы корректировки цен продовольственных и непродовольственных товаров,  закупаемых в валютах (доллар) </t>
  </si>
  <si>
    <t xml:space="preserve">Индексы корректировки цен по выполненным работам инвестиционного назначения и оказанным услугам,  закупаемым в валютах (доллар) </t>
  </si>
  <si>
    <t xml:space="preserve"> - выполненных работ инвестиционного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</si>
</sst>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.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.1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.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7F3EB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F5F5F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5" fillId="0" borderId="6" xfId="0" applyFont="1" applyBorder="1"/>
    <xf numFmtId="14" fontId="6" fillId="2" borderId="6" xfId="0" applyNumberFormat="1" applyFont="1" applyFill="1" applyBorder="1" applyAlignment="1">
      <alignment vertical="top" wrapText="1"/>
    </xf>
    <xf numFmtId="14" fontId="6" fillId="2" borderId="8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14" fontId="6" fillId="2" borderId="2" xfId="0" applyNumberFormat="1" applyFont="1" applyFill="1" applyBorder="1" applyAlignment="1">
      <alignment vertical="top" wrapText="1"/>
    </xf>
    <xf numFmtId="14" fontId="6" fillId="2" borderId="3" xfId="0" applyNumberFormat="1" applyFont="1" applyFill="1" applyBorder="1" applyAlignment="1">
      <alignment vertical="top" wrapText="1"/>
    </xf>
    <xf numFmtId="14" fontId="6" fillId="2" borderId="12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14" fontId="6" fillId="0" borderId="6" xfId="0" applyNumberFormat="1" applyFont="1" applyBorder="1" applyAlignment="1">
      <alignment vertical="top" wrapText="1"/>
    </xf>
    <xf numFmtId="0" fontId="4" fillId="0" borderId="8" xfId="0" applyFont="1" applyBorder="1"/>
    <xf numFmtId="14" fontId="6" fillId="0" borderId="8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14" fontId="3" fillId="0" borderId="2" xfId="0" applyNumberFormat="1" applyFont="1" applyBorder="1" applyAlignment="1">
      <alignment vertical="top" wrapText="1"/>
    </xf>
    <xf numFmtId="14" fontId="3" fillId="2" borderId="2" xfId="0" applyNumberFormat="1" applyFont="1" applyFill="1" applyBorder="1" applyAlignment="1">
      <alignment vertical="top" wrapText="1"/>
    </xf>
    <xf numFmtId="165" fontId="4" fillId="0" borderId="1" xfId="0" quotePrefix="1" applyNumberFormat="1" applyFont="1" applyBorder="1" applyAlignment="1">
      <alignment horizontal="center" wrapText="1"/>
    </xf>
    <xf numFmtId="14" fontId="6" fillId="0" borderId="6" xfId="0" applyNumberFormat="1" applyFont="1" applyFill="1" applyBorder="1" applyAlignment="1">
      <alignment vertical="top" wrapText="1"/>
    </xf>
    <xf numFmtId="14" fontId="6" fillId="0" borderId="8" xfId="0" applyNumberFormat="1" applyFont="1" applyFill="1" applyBorder="1" applyAlignment="1">
      <alignment vertical="top" wrapText="1"/>
    </xf>
    <xf numFmtId="14" fontId="3" fillId="2" borderId="3" xfId="0" applyNumberFormat="1" applyFont="1" applyFill="1" applyBorder="1" applyAlignment="1">
      <alignment vertical="top" wrapText="1"/>
    </xf>
    <xf numFmtId="14" fontId="3" fillId="0" borderId="6" xfId="0" applyNumberFormat="1" applyFont="1" applyFill="1" applyBorder="1" applyAlignment="1">
      <alignment vertical="top" wrapText="1"/>
    </xf>
    <xf numFmtId="0" fontId="7" fillId="0" borderId="0" xfId="0" applyFont="1"/>
    <xf numFmtId="0" fontId="7" fillId="0" borderId="15" xfId="0" applyFont="1" applyBorder="1" applyAlignment="1">
      <alignment horizontal="center"/>
    </xf>
    <xf numFmtId="2" fontId="8" fillId="0" borderId="15" xfId="0" applyNumberFormat="1" applyFont="1" applyBorder="1"/>
    <xf numFmtId="2" fontId="9" fillId="0" borderId="15" xfId="0" applyNumberFormat="1" applyFont="1" applyFill="1" applyBorder="1" applyAlignment="1">
      <alignment vertical="top" wrapText="1"/>
    </xf>
    <xf numFmtId="2" fontId="10" fillId="0" borderId="15" xfId="0" applyNumberFormat="1" applyFont="1" applyFill="1" applyBorder="1" applyAlignment="1">
      <alignment vertical="top" wrapText="1"/>
    </xf>
    <xf numFmtId="2" fontId="10" fillId="0" borderId="16" xfId="0" applyNumberFormat="1" applyFont="1" applyFill="1" applyBorder="1" applyAlignment="1">
      <alignment vertical="top" wrapText="1"/>
    </xf>
    <xf numFmtId="0" fontId="7" fillId="0" borderId="7" xfId="0" applyFont="1" applyBorder="1" applyAlignment="1">
      <alignment horizontal="center"/>
    </xf>
    <xf numFmtId="2" fontId="8" fillId="0" borderId="7" xfId="0" applyNumberFormat="1" applyFont="1" applyBorder="1"/>
    <xf numFmtId="2" fontId="9" fillId="0" borderId="7" xfId="0" applyNumberFormat="1" applyFont="1" applyFill="1" applyBorder="1" applyAlignment="1">
      <alignment vertical="top" wrapText="1"/>
    </xf>
    <xf numFmtId="2" fontId="10" fillId="0" borderId="9" xfId="0" applyNumberFormat="1" applyFont="1" applyFill="1" applyBorder="1" applyAlignment="1">
      <alignment vertical="top" wrapText="1"/>
    </xf>
    <xf numFmtId="2" fontId="9" fillId="2" borderId="7" xfId="0" applyNumberFormat="1" applyFont="1" applyFill="1" applyBorder="1" applyAlignment="1">
      <alignment vertical="top" wrapText="1"/>
    </xf>
    <xf numFmtId="2" fontId="9" fillId="2" borderId="10" xfId="0" applyNumberFormat="1" applyFont="1" applyFill="1" applyBorder="1" applyAlignment="1">
      <alignment vertical="top" wrapText="1"/>
    </xf>
    <xf numFmtId="2" fontId="10" fillId="2" borderId="7" xfId="0" applyNumberFormat="1" applyFont="1" applyFill="1" applyBorder="1" applyAlignment="1">
      <alignment vertical="top" wrapText="1"/>
    </xf>
    <xf numFmtId="2" fontId="10" fillId="2" borderId="9" xfId="0" applyNumberFormat="1" applyFont="1" applyFill="1" applyBorder="1" applyAlignment="1">
      <alignment vertical="top" wrapText="1"/>
    </xf>
    <xf numFmtId="2" fontId="9" fillId="0" borderId="7" xfId="0" applyNumberFormat="1" applyFont="1" applyBorder="1" applyAlignment="1">
      <alignment vertical="top" wrapText="1"/>
    </xf>
    <xf numFmtId="2" fontId="10" fillId="2" borderId="10" xfId="0" applyNumberFormat="1" applyFont="1" applyFill="1" applyBorder="1" applyAlignment="1">
      <alignment vertical="top" wrapText="1"/>
    </xf>
    <xf numFmtId="2" fontId="10" fillId="2" borderId="15" xfId="0" applyNumberFormat="1" applyFont="1" applyFill="1" applyBorder="1" applyAlignment="1">
      <alignment vertical="top" wrapText="1"/>
    </xf>
    <xf numFmtId="2" fontId="10" fillId="2" borderId="15" xfId="0" applyNumberFormat="1" applyFont="1" applyFill="1" applyBorder="1"/>
    <xf numFmtId="2" fontId="10" fillId="0" borderId="16" xfId="0" applyNumberFormat="1" applyFont="1" applyBorder="1"/>
    <xf numFmtId="0" fontId="10" fillId="0" borderId="15" xfId="0" applyFont="1" applyBorder="1" applyAlignment="1">
      <alignment horizontal="center"/>
    </xf>
    <xf numFmtId="2" fontId="10" fillId="0" borderId="15" xfId="0" applyNumberFormat="1" applyFont="1" applyBorder="1" applyAlignment="1">
      <alignment vertical="top" wrapText="1"/>
    </xf>
    <xf numFmtId="0" fontId="10" fillId="0" borderId="16" xfId="0" applyFont="1" applyBorder="1"/>
    <xf numFmtId="0" fontId="5" fillId="0" borderId="1" xfId="0" quotePrefix="1" applyFont="1" applyBorder="1" applyAlignment="1">
      <alignment horizontal="left" wrapText="1"/>
    </xf>
    <xf numFmtId="16" fontId="4" fillId="0" borderId="1" xfId="0" quotePrefix="1" applyNumberFormat="1" applyFont="1" applyBorder="1" applyAlignment="1">
      <alignment horizontal="left" wrapText="1"/>
    </xf>
    <xf numFmtId="0" fontId="4" fillId="0" borderId="23" xfId="0" quotePrefix="1" applyFont="1" applyBorder="1" applyAlignment="1">
      <alignment horizontal="left" vertical="center" wrapText="1"/>
    </xf>
    <xf numFmtId="164" fontId="4" fillId="0" borderId="1" xfId="0" quotePrefix="1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165" fontId="4" fillId="0" borderId="1" xfId="0" quotePrefix="1" applyNumberFormat="1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vertical="top" wrapText="1"/>
    </xf>
    <xf numFmtId="0" fontId="11" fillId="0" borderId="24" xfId="0" applyFont="1" applyBorder="1" applyAlignment="1">
      <alignment vertical="top" wrapText="1"/>
    </xf>
    <xf numFmtId="14" fontId="11" fillId="3" borderId="24" xfId="0" applyNumberFormat="1" applyFont="1" applyFill="1" applyBorder="1" applyAlignment="1">
      <alignment vertical="top" wrapText="1"/>
    </xf>
    <xf numFmtId="0" fontId="11" fillId="3" borderId="24" xfId="0" applyFont="1" applyFill="1" applyBorder="1" applyAlignment="1">
      <alignment vertical="top" wrapText="1"/>
    </xf>
    <xf numFmtId="2" fontId="10" fillId="0" borderId="16" xfId="0" applyNumberFormat="1" applyFont="1" applyBorder="1" applyAlignment="1">
      <alignment vertical="top" wrapText="1"/>
    </xf>
    <xf numFmtId="14" fontId="3" fillId="0" borderId="6" xfId="0" applyNumberFormat="1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1" xfId="0" quotePrefix="1" applyNumberFormat="1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/>
    </xf>
    <xf numFmtId="2" fontId="4" fillId="4" borderId="1" xfId="0" quotePrefix="1" applyNumberFormat="1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vertical="top" wrapText="1"/>
    </xf>
    <xf numFmtId="2" fontId="7" fillId="2" borderId="15" xfId="0" applyNumberFormat="1" applyFont="1" applyFill="1" applyBorder="1" applyAlignment="1">
      <alignment vertical="top" wrapText="1"/>
    </xf>
    <xf numFmtId="14" fontId="12" fillId="2" borderId="2" xfId="0" applyNumberFormat="1" applyFont="1" applyFill="1" applyBorder="1" applyAlignment="1">
      <alignment vertical="top" wrapText="1"/>
    </xf>
    <xf numFmtId="2" fontId="7" fillId="2" borderId="7" xfId="0" applyNumberFormat="1" applyFont="1" applyFill="1" applyBorder="1" applyAlignment="1">
      <alignment vertical="top" wrapText="1"/>
    </xf>
    <xf numFmtId="2" fontId="13" fillId="2" borderId="7" xfId="0" applyNumberFormat="1" applyFont="1" applyFill="1" applyBorder="1" applyAlignment="1">
      <alignment vertical="top" wrapText="1"/>
    </xf>
    <xf numFmtId="14" fontId="12" fillId="2" borderId="8" xfId="0" applyNumberFormat="1" applyFont="1" applyFill="1" applyBorder="1" applyAlignment="1">
      <alignment vertical="top" wrapText="1"/>
    </xf>
    <xf numFmtId="2" fontId="13" fillId="2" borderId="9" xfId="0" applyNumberFormat="1" applyFont="1" applyFill="1" applyBorder="1" applyAlignment="1">
      <alignment vertical="top" wrapText="1"/>
    </xf>
    <xf numFmtId="14" fontId="12" fillId="2" borderId="12" xfId="0" applyNumberFormat="1" applyFont="1" applyFill="1" applyBorder="1" applyAlignment="1">
      <alignment vertical="top" wrapText="1"/>
    </xf>
    <xf numFmtId="2" fontId="7" fillId="2" borderId="9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14" fillId="0" borderId="0" xfId="0" applyFont="1"/>
    <xf numFmtId="2" fontId="15" fillId="0" borderId="0" xfId="0" applyNumberFormat="1" applyFont="1"/>
    <xf numFmtId="2" fontId="7" fillId="2" borderId="16" xfId="0" applyNumberFormat="1" applyFont="1" applyFill="1" applyBorder="1" applyAlignment="1">
      <alignment vertical="top" wrapText="1"/>
    </xf>
    <xf numFmtId="0" fontId="1" fillId="0" borderId="1" xfId="0" applyFont="1" applyBorder="1"/>
    <xf numFmtId="0" fontId="1" fillId="2" borderId="1" xfId="0" applyFont="1" applyFill="1" applyBorder="1"/>
    <xf numFmtId="0" fontId="4" fillId="0" borderId="15" xfId="0" quotePrefix="1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15" xfId="0" quotePrefix="1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/>
    <xf numFmtId="2" fontId="13" fillId="2" borderId="15" xfId="0" applyNumberFormat="1" applyFont="1" applyFill="1" applyBorder="1" applyAlignment="1">
      <alignment vertical="top" wrapText="1"/>
    </xf>
    <xf numFmtId="2" fontId="13" fillId="2" borderId="16" xfId="0" applyNumberFormat="1" applyFont="1" applyFill="1" applyBorder="1" applyAlignment="1">
      <alignment vertical="top" wrapText="1"/>
    </xf>
    <xf numFmtId="14" fontId="6" fillId="3" borderId="6" xfId="0" applyNumberFormat="1" applyFont="1" applyFill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10" fillId="0" borderId="7" xfId="0" applyFont="1" applyBorder="1"/>
    <xf numFmtId="0" fontId="10" fillId="0" borderId="9" xfId="0" applyFont="1" applyBorder="1"/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0" borderId="6" xfId="0" applyFont="1" applyBorder="1"/>
    <xf numFmtId="165" fontId="4" fillId="0" borderId="1" xfId="0" applyNumberFormat="1" applyFont="1" applyBorder="1"/>
    <xf numFmtId="2" fontId="4" fillId="0" borderId="6" xfId="0" applyNumberFormat="1" applyFont="1" applyBorder="1"/>
    <xf numFmtId="2" fontId="4" fillId="0" borderId="1" xfId="0" applyNumberFormat="1" applyFont="1" applyBorder="1"/>
    <xf numFmtId="0" fontId="4" fillId="0" borderId="20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/>
    <xf numFmtId="164" fontId="4" fillId="0" borderId="1" xfId="0" applyNumberFormat="1" applyFont="1" applyBorder="1"/>
    <xf numFmtId="0" fontId="4" fillId="0" borderId="23" xfId="0" applyFont="1" applyBorder="1"/>
    <xf numFmtId="164" fontId="4" fillId="2" borderId="15" xfId="0" applyNumberFormat="1" applyFont="1" applyFill="1" applyBorder="1" applyAlignment="1">
      <alignment horizontal="center"/>
    </xf>
    <xf numFmtId="164" fontId="4" fillId="0" borderId="20" xfId="0" applyNumberFormat="1" applyFont="1" applyBorder="1"/>
    <xf numFmtId="164" fontId="4" fillId="4" borderId="1" xfId="0" applyNumberFormat="1" applyFont="1" applyFill="1" applyBorder="1"/>
    <xf numFmtId="164" fontId="4" fillId="2" borderId="1" xfId="0" applyNumberFormat="1" applyFont="1" applyFill="1" applyBorder="1"/>
    <xf numFmtId="0" fontId="4" fillId="0" borderId="0" xfId="0" applyFont="1" applyAlignment="1">
      <alignment wrapText="1"/>
    </xf>
    <xf numFmtId="2" fontId="4" fillId="4" borderId="1" xfId="0" applyNumberFormat="1" applyFont="1" applyFill="1" applyBorder="1"/>
    <xf numFmtId="0" fontId="1" fillId="0" borderId="8" xfId="0" applyFont="1" applyBorder="1"/>
    <xf numFmtId="14" fontId="1" fillId="0" borderId="6" xfId="0" applyNumberFormat="1" applyFont="1" applyBorder="1" applyAlignment="1">
      <alignment vertical="center" wrapText="1"/>
    </xf>
    <xf numFmtId="2" fontId="13" fillId="0" borderId="7" xfId="0" applyNumberFormat="1" applyFont="1" applyBorder="1" applyAlignment="1">
      <alignment vertical="center" wrapText="1"/>
    </xf>
    <xf numFmtId="2" fontId="13" fillId="0" borderId="15" xfId="0" applyNumberFormat="1" applyFont="1" applyBorder="1" applyAlignment="1">
      <alignment vertical="center" wrapText="1"/>
    </xf>
    <xf numFmtId="0" fontId="1" fillId="0" borderId="16" xfId="0" applyFont="1" applyBorder="1"/>
    <xf numFmtId="2" fontId="1" fillId="0" borderId="15" xfId="0" applyNumberFormat="1" applyFont="1" applyBorder="1" applyAlignment="1">
      <alignment vertical="center" wrapText="1"/>
    </xf>
    <xf numFmtId="14" fontId="1" fillId="2" borderId="6" xfId="0" applyNumberFormat="1" applyFont="1" applyFill="1" applyBorder="1" applyAlignment="1">
      <alignment vertical="center" wrapText="1"/>
    </xf>
    <xf numFmtId="2" fontId="16" fillId="0" borderId="7" xfId="0" applyNumberFormat="1" applyFont="1" applyBorder="1"/>
    <xf numFmtId="0" fontId="13" fillId="0" borderId="7" xfId="0" applyFont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0" borderId="9" xfId="0" applyFont="1" applyBorder="1"/>
    <xf numFmtId="2" fontId="4" fillId="0" borderId="1" xfId="0" applyNumberFormat="1" applyFont="1" applyFill="1" applyBorder="1"/>
    <xf numFmtId="164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wrapText="1"/>
    </xf>
    <xf numFmtId="0" fontId="4" fillId="0" borderId="13" xfId="0" quotePrefix="1" applyFont="1" applyBorder="1" applyAlignment="1">
      <alignment horizontal="center" wrapText="1"/>
    </xf>
    <xf numFmtId="0" fontId="4" fillId="0" borderId="14" xfId="0" quotePrefix="1" applyFont="1" applyBorder="1" applyAlignment="1">
      <alignment horizontal="center" wrapText="1"/>
    </xf>
    <xf numFmtId="0" fontId="1" fillId="0" borderId="22" xfId="0" quotePrefix="1" applyFont="1" applyBorder="1" applyAlignment="1">
      <alignment horizontal="center" wrapText="1"/>
    </xf>
    <xf numFmtId="0" fontId="1" fillId="0" borderId="17" xfId="0" quotePrefix="1" applyFont="1" applyBorder="1" applyAlignment="1">
      <alignment horizontal="center" wrapText="1"/>
    </xf>
    <xf numFmtId="0" fontId="4" fillId="0" borderId="17" xfId="0" quotePrefix="1" applyFont="1" applyBorder="1" applyAlignment="1">
      <alignment horizontal="center" wrapText="1"/>
    </xf>
    <xf numFmtId="0" fontId="1" fillId="0" borderId="11" xfId="0" quotePrefix="1" applyFont="1" applyBorder="1" applyAlignment="1">
      <alignment horizontal="center" wrapText="1"/>
    </xf>
    <xf numFmtId="0" fontId="1" fillId="0" borderId="5" xfId="0" quotePrefix="1" applyFont="1" applyBorder="1" applyAlignment="1">
      <alignment horizontal="center" wrapText="1"/>
    </xf>
    <xf numFmtId="0" fontId="1" fillId="0" borderId="4" xfId="0" quotePrefix="1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1" fillId="0" borderId="14" xfId="0" quotePrefix="1" applyFont="1" applyBorder="1" applyAlignment="1">
      <alignment horizontal="center" wrapText="1"/>
    </xf>
    <xf numFmtId="0" fontId="1" fillId="0" borderId="13" xfId="0" quotePrefix="1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workbookViewId="0">
      <pane xSplit="2" ySplit="3" topLeftCell="N13" activePane="bottomRight" state="frozen"/>
      <selection pane="topRight" activeCell="C1" sqref="C1"/>
      <selection pane="bottomLeft" activeCell="A4" sqref="A4"/>
      <selection pane="bottomRight" activeCell="Y29" sqref="Y29"/>
    </sheetView>
  </sheetViews>
  <sheetFormatPr defaultRowHeight="15" x14ac:dyDescent="0.25"/>
  <cols>
    <col min="1" max="1" width="6" style="3" customWidth="1"/>
    <col min="2" max="2" width="29.140625" style="2" customWidth="1"/>
    <col min="3" max="3" width="10" style="2" hidden="1" customWidth="1"/>
    <col min="4" max="4" width="10.140625" style="2" hidden="1" customWidth="1"/>
    <col min="5" max="5" width="9.7109375" style="1" hidden="1" customWidth="1"/>
    <col min="6" max="13" width="9.140625" style="1" hidden="1" customWidth="1"/>
    <col min="14" max="16384" width="9.140625" style="1"/>
  </cols>
  <sheetData>
    <row r="1" spans="1:20" ht="33.75" customHeight="1" x14ac:dyDescent="0.25">
      <c r="A1" s="150" t="s">
        <v>85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</row>
    <row r="3" spans="1:20" ht="25.5" x14ac:dyDescent="0.25">
      <c r="A3" s="16" t="s">
        <v>10</v>
      </c>
      <c r="B3" s="17" t="s">
        <v>9</v>
      </c>
      <c r="C3" s="17" t="s">
        <v>27</v>
      </c>
      <c r="D3" s="18" t="s">
        <v>21</v>
      </c>
      <c r="E3" s="18" t="s">
        <v>13</v>
      </c>
      <c r="F3" s="18" t="s">
        <v>14</v>
      </c>
      <c r="G3" s="18" t="s">
        <v>15</v>
      </c>
      <c r="H3" s="98" t="s">
        <v>16</v>
      </c>
      <c r="I3" s="105" t="s">
        <v>70</v>
      </c>
      <c r="J3" s="17" t="s">
        <v>71</v>
      </c>
      <c r="K3" s="17" t="s">
        <v>72</v>
      </c>
      <c r="L3" s="17" t="s">
        <v>73</v>
      </c>
      <c r="M3" s="17" t="s">
        <v>74</v>
      </c>
      <c r="N3" s="17" t="s">
        <v>75</v>
      </c>
      <c r="O3" s="17" t="s">
        <v>27</v>
      </c>
      <c r="P3" s="18" t="s">
        <v>21</v>
      </c>
      <c r="Q3" s="18" t="s">
        <v>13</v>
      </c>
      <c r="R3" s="18" t="s">
        <v>14</v>
      </c>
      <c r="S3" s="18" t="s">
        <v>15</v>
      </c>
      <c r="T3" s="18" t="s">
        <v>16</v>
      </c>
    </row>
    <row r="4" spans="1:20" ht="39.75" customHeight="1" x14ac:dyDescent="0.25">
      <c r="A4" s="16" t="s">
        <v>1</v>
      </c>
      <c r="B4" s="64" t="s">
        <v>56</v>
      </c>
      <c r="C4" s="30"/>
      <c r="D4" s="30"/>
      <c r="E4" s="30"/>
      <c r="F4" s="30"/>
      <c r="G4" s="30"/>
      <c r="H4" s="99"/>
      <c r="I4" s="10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</row>
    <row r="5" spans="1:20" x14ac:dyDescent="0.25">
      <c r="A5" s="16"/>
      <c r="B5" s="19" t="s">
        <v>34</v>
      </c>
      <c r="C5" s="69">
        <f t="shared" ref="C5:H5" si="0">C29*C35+(1-C29)*C32</f>
        <v>0.98812680674746423</v>
      </c>
      <c r="D5" s="69">
        <f t="shared" si="0"/>
        <v>0.99950000000000006</v>
      </c>
      <c r="E5" s="69">
        <f t="shared" si="0"/>
        <v>0.99454821298433793</v>
      </c>
      <c r="F5" s="69">
        <f t="shared" si="0"/>
        <v>1.0217000000000001</v>
      </c>
      <c r="G5" s="69">
        <f t="shared" si="0"/>
        <v>1.0139</v>
      </c>
      <c r="H5" s="69">
        <f t="shared" si="0"/>
        <v>1.004</v>
      </c>
      <c r="I5" s="106"/>
      <c r="J5" s="96"/>
      <c r="K5" s="96"/>
      <c r="L5" s="96"/>
      <c r="M5" s="96"/>
      <c r="N5" s="69">
        <f>N29*N35+(1-N29)*N32</f>
        <v>0.88795534406506049</v>
      </c>
      <c r="O5" s="69">
        <f>O29*O35+(1-O29)*O32</f>
        <v>0.99791741909602416</v>
      </c>
      <c r="P5" s="69">
        <f>P29*P35+(1-P29)*P32</f>
        <v>0.95956600118627877</v>
      </c>
      <c r="Q5" s="69">
        <f>Q29*Q35+(1-Q29)*Q32</f>
        <v>0.97108104058845357</v>
      </c>
      <c r="R5" s="69">
        <f t="shared" ref="P5:R5" si="1">R29*R35+(1-R29)*R32</f>
        <v>0.99423773861608733</v>
      </c>
      <c r="S5" s="96"/>
      <c r="T5" s="96"/>
    </row>
    <row r="6" spans="1:20" x14ac:dyDescent="0.25">
      <c r="A6" s="16"/>
      <c r="B6" s="19" t="s">
        <v>50</v>
      </c>
      <c r="C6" s="69">
        <f t="shared" ref="C6:H6" si="2">C29*C36+(1-C29)*C32</f>
        <v>0.98822138380070879</v>
      </c>
      <c r="D6" s="69">
        <f t="shared" si="2"/>
        <v>0.99950000000000006</v>
      </c>
      <c r="E6" s="69">
        <f t="shared" si="2"/>
        <v>0.99459762107909389</v>
      </c>
      <c r="F6" s="69">
        <f t="shared" si="2"/>
        <v>1.0217000000000001</v>
      </c>
      <c r="G6" s="69">
        <f t="shared" si="2"/>
        <v>1.0139</v>
      </c>
      <c r="H6" s="69">
        <f t="shared" si="2"/>
        <v>1.004</v>
      </c>
      <c r="I6" s="106"/>
      <c r="J6" s="96"/>
      <c r="K6" s="96"/>
      <c r="L6" s="96"/>
      <c r="M6" s="96"/>
      <c r="N6" s="69">
        <f>N29*N36+(1-N29)*N32</f>
        <v>0.89266654547916979</v>
      </c>
      <c r="O6" s="69">
        <f>O29*O36+(1-O29)*O32</f>
        <v>0.99796922231589347</v>
      </c>
      <c r="P6" s="69">
        <f t="shared" ref="P6:R6" si="3">P29*P36+(1-P29)*P32</f>
        <v>0.96095160975391491</v>
      </c>
      <c r="Q6" s="69">
        <f t="shared" si="3"/>
        <v>0.97220989466226737</v>
      </c>
      <c r="R6" s="69">
        <f t="shared" si="3"/>
        <v>0.99457396224250183</v>
      </c>
      <c r="S6" s="96"/>
      <c r="T6" s="96"/>
    </row>
    <row r="7" spans="1:20" x14ac:dyDescent="0.25">
      <c r="A7" s="16"/>
      <c r="B7" s="19" t="s">
        <v>51</v>
      </c>
      <c r="C7" s="69">
        <f t="shared" ref="C7:H7" si="4">C29*C37+(1-C29)*C32</f>
        <v>0.98888944202332085</v>
      </c>
      <c r="D7" s="69">
        <f t="shared" si="4"/>
        <v>0.99950000000000006</v>
      </c>
      <c r="E7" s="69">
        <f t="shared" si="4"/>
        <v>0.99494662205589468</v>
      </c>
      <c r="F7" s="69">
        <f t="shared" si="4"/>
        <v>1.0217000000000001</v>
      </c>
      <c r="G7" s="69">
        <f t="shared" si="4"/>
        <v>1.0139</v>
      </c>
      <c r="H7" s="69">
        <f t="shared" si="4"/>
        <v>1.004</v>
      </c>
      <c r="I7" s="106"/>
      <c r="J7" s="96"/>
      <c r="K7" s="96"/>
      <c r="L7" s="96"/>
      <c r="M7" s="96"/>
      <c r="N7" s="69">
        <f>N29*N37+(1-N29)*N32</f>
        <v>0.95212885850598261</v>
      </c>
      <c r="O7" s="69">
        <f>O29*O37+(1-O29)*O32</f>
        <v>0.99862305538412988</v>
      </c>
      <c r="P7" s="69">
        <f t="shared" ref="P7:R7" si="5">P29*P37+(1-P29)*P32</f>
        <v>0.97844003428500481</v>
      </c>
      <c r="Q7" s="69">
        <f t="shared" si="5"/>
        <v>0.98645769865079636</v>
      </c>
      <c r="R7" s="69">
        <f t="shared" si="5"/>
        <v>0.99881760049176038</v>
      </c>
      <c r="S7" s="96"/>
      <c r="T7" s="96"/>
    </row>
    <row r="8" spans="1:20" x14ac:dyDescent="0.25">
      <c r="A8" s="16"/>
      <c r="B8" s="19" t="s">
        <v>52</v>
      </c>
      <c r="C8" s="69">
        <f t="shared" ref="C8:H8" si="6">C29*C38+(1-C29)*C32</f>
        <v>0.99028201450779907</v>
      </c>
      <c r="D8" s="69">
        <f t="shared" si="6"/>
        <v>0.99950000000000006</v>
      </c>
      <c r="E8" s="69">
        <f t="shared" si="6"/>
        <v>0.99567411726648947</v>
      </c>
      <c r="F8" s="69">
        <f t="shared" si="6"/>
        <v>1.0217000000000001</v>
      </c>
      <c r="G8" s="69">
        <f t="shared" si="6"/>
        <v>1.0139</v>
      </c>
      <c r="H8" s="69">
        <f t="shared" si="6"/>
        <v>1.004</v>
      </c>
      <c r="I8" s="106"/>
      <c r="J8" s="96"/>
      <c r="K8" s="96"/>
      <c r="L8" s="96"/>
      <c r="M8" s="96"/>
      <c r="N8" s="69">
        <f>N29*N38+(1-N29)*N32</f>
        <v>0.98940659065114123</v>
      </c>
      <c r="O8" s="69">
        <f>O29*O38+(1-O29)*O32</f>
        <v>0.99903295222037258</v>
      </c>
      <c r="P8" s="69">
        <f t="shared" ref="P8:R8" si="7">P29*P38+(1-P29)*P32</f>
        <v>0.98940376529588603</v>
      </c>
      <c r="Q8" s="69">
        <f t="shared" si="7"/>
        <v>0.99538984060265101</v>
      </c>
      <c r="R8" s="69">
        <f t="shared" si="7"/>
        <v>1.0014779949823931</v>
      </c>
      <c r="S8" s="96"/>
      <c r="T8" s="96"/>
    </row>
    <row r="9" spans="1:20" x14ac:dyDescent="0.25">
      <c r="A9" s="16"/>
      <c r="B9" s="19" t="s">
        <v>53</v>
      </c>
      <c r="C9" s="69">
        <f t="shared" ref="C9:H9" si="8">C29*C39+(1-C29)*C32</f>
        <v>0.99092330864323297</v>
      </c>
      <c r="D9" s="69">
        <f t="shared" si="8"/>
        <v>0.99950000000000006</v>
      </c>
      <c r="E9" s="69">
        <f t="shared" si="8"/>
        <v>0.99600913638923594</v>
      </c>
      <c r="F9" s="69">
        <f t="shared" si="8"/>
        <v>1.0217000000000001</v>
      </c>
      <c r="G9" s="69">
        <f t="shared" si="8"/>
        <v>1.0139</v>
      </c>
      <c r="H9" s="69">
        <f t="shared" si="8"/>
        <v>1.004</v>
      </c>
      <c r="I9" s="106"/>
      <c r="J9" s="96"/>
      <c r="K9" s="96"/>
      <c r="L9" s="96"/>
      <c r="M9" s="96"/>
      <c r="N9" s="79">
        <f>N29*N39+(1-N29)*N32</f>
        <v>0.99841435000000001</v>
      </c>
      <c r="O9" s="69">
        <f>O29*O39+(1-O29)*O32</f>
        <v>0.99913199934170382</v>
      </c>
      <c r="P9" s="69">
        <f t="shared" ref="P9:R9" si="9">P29*P39+(1-P29)*P32</f>
        <v>0.99205303189094263</v>
      </c>
      <c r="Q9" s="69">
        <f t="shared" si="9"/>
        <v>0.99754819575308906</v>
      </c>
      <c r="R9" s="69">
        <f t="shared" si="9"/>
        <v>1.0021208504343109</v>
      </c>
      <c r="S9" s="96"/>
      <c r="T9" s="96"/>
    </row>
    <row r="10" spans="1:20" x14ac:dyDescent="0.25">
      <c r="A10" s="16"/>
      <c r="B10" s="19" t="s">
        <v>35</v>
      </c>
      <c r="C10" s="79">
        <f t="shared" ref="C10:H10" si="10">C29*C40+(1-C29)*C32</f>
        <v>0.99001614999999998</v>
      </c>
      <c r="D10" s="69">
        <f t="shared" si="10"/>
        <v>0.99950000000000006</v>
      </c>
      <c r="E10" s="69">
        <f t="shared" si="10"/>
        <v>0.99553522671806427</v>
      </c>
      <c r="F10" s="69">
        <f t="shared" si="10"/>
        <v>1.0217000000000001</v>
      </c>
      <c r="G10" s="69">
        <f t="shared" si="10"/>
        <v>1.0139</v>
      </c>
      <c r="H10" s="69">
        <f t="shared" si="10"/>
        <v>1.004</v>
      </c>
      <c r="I10" s="106"/>
      <c r="J10" s="96"/>
      <c r="K10" s="96"/>
      <c r="L10" s="96"/>
      <c r="M10" s="96"/>
      <c r="N10" s="96"/>
      <c r="O10" s="79">
        <f>O29*O40+(1-O29)*O32</f>
        <v>0.99920631999999998</v>
      </c>
      <c r="P10" s="147">
        <f t="shared" ref="P10:R10" si="11">P29*P40+(1-P29)*P32</f>
        <v>0.99404092648798237</v>
      </c>
      <c r="Q10" s="147">
        <f t="shared" si="11"/>
        <v>0.99916773172204532</v>
      </c>
      <c r="R10" s="147">
        <f t="shared" si="11"/>
        <v>1.0026032212466442</v>
      </c>
      <c r="S10" s="96"/>
      <c r="T10" s="96"/>
    </row>
    <row r="11" spans="1:20" x14ac:dyDescent="0.25">
      <c r="A11" s="16"/>
      <c r="B11" s="19" t="s">
        <v>36</v>
      </c>
      <c r="C11" s="69"/>
      <c r="D11" s="79">
        <f>D29*D41+(1-D29)*D32</f>
        <v>0.99950000000000006</v>
      </c>
      <c r="E11" s="69">
        <f>E29*E41+(1-E29)*E32</f>
        <v>0.99524832621092896</v>
      </c>
      <c r="F11" s="69">
        <f>F29*F41+(1-F29)*F32</f>
        <v>1.0217000000000001</v>
      </c>
      <c r="G11" s="69">
        <f>G29*G41+(1-G29)*G32</f>
        <v>1.0139</v>
      </c>
      <c r="H11" s="69">
        <f>H29*H41+(1-H29)*H32</f>
        <v>1.004</v>
      </c>
      <c r="I11" s="106"/>
      <c r="J11" s="96"/>
      <c r="K11" s="96"/>
      <c r="L11" s="96"/>
      <c r="M11" s="96"/>
      <c r="N11" s="96"/>
      <c r="O11" s="96"/>
      <c r="P11" s="79">
        <f>P29*P41+(1-P29)*P32</f>
        <v>0.99693538000000004</v>
      </c>
      <c r="Q11" s="147">
        <f t="shared" ref="Q11:R11" si="12">Q29*Q41+(1-Q29)*Q32</f>
        <v>1.0015258404367455</v>
      </c>
      <c r="R11" s="147">
        <f t="shared" si="12"/>
        <v>1.0033055723139153</v>
      </c>
      <c r="S11" s="96"/>
      <c r="T11" s="96"/>
    </row>
    <row r="12" spans="1:20" x14ac:dyDescent="0.25">
      <c r="A12" s="16"/>
      <c r="B12" s="19" t="s">
        <v>37</v>
      </c>
      <c r="C12" s="69"/>
      <c r="D12" s="69"/>
      <c r="E12" s="79">
        <f>E29*E42+(1-E29)*E32</f>
        <v>0.99452750000000001</v>
      </c>
      <c r="F12" s="69">
        <f>F29*F42+(1-F29)*F32</f>
        <v>1.0217000000000001</v>
      </c>
      <c r="G12" s="69">
        <f>G29*G42+(1-G29)*G32</f>
        <v>1.0139</v>
      </c>
      <c r="H12" s="69">
        <f>H29*H42+(1-H29)*H32</f>
        <v>1.004</v>
      </c>
      <c r="I12" s="106"/>
      <c r="J12" s="96"/>
      <c r="K12" s="96"/>
      <c r="L12" s="96"/>
      <c r="M12" s="96"/>
      <c r="N12" s="96"/>
      <c r="O12" s="96"/>
      <c r="P12" s="96"/>
      <c r="Q12" s="79">
        <f>Q29*Q42+(1-Q29)*Q32</f>
        <v>0.99991728999999996</v>
      </c>
      <c r="R12" s="147">
        <f>R29*R42+(1-R29)*R32</f>
        <v>1.0028264734882484</v>
      </c>
      <c r="S12" s="96"/>
      <c r="T12" s="96"/>
    </row>
    <row r="13" spans="1:20" x14ac:dyDescent="0.25">
      <c r="A13" s="16"/>
      <c r="B13" s="19" t="s">
        <v>38</v>
      </c>
      <c r="C13" s="69"/>
      <c r="D13" s="69"/>
      <c r="E13" s="69"/>
      <c r="F13" s="79">
        <f>F29*F43+(1-F29)*F32</f>
        <v>1.0217000000000001</v>
      </c>
      <c r="G13" s="69">
        <f>G29*G43+(1-G29)*G32</f>
        <v>1.0139</v>
      </c>
      <c r="H13" s="69">
        <f>H29*H43+(1-H29)*H32</f>
        <v>1.004</v>
      </c>
      <c r="I13" s="106"/>
      <c r="J13" s="96"/>
      <c r="K13" s="96"/>
      <c r="L13" s="96"/>
      <c r="M13" s="96"/>
      <c r="N13" s="96"/>
      <c r="O13" s="96"/>
      <c r="P13" s="96"/>
      <c r="Q13" s="96"/>
      <c r="R13" s="79">
        <f>R29*R43+(1-R29)*R32</f>
        <v>1.0031290600000002</v>
      </c>
      <c r="S13" s="96"/>
      <c r="T13" s="96"/>
    </row>
    <row r="14" spans="1:20" x14ac:dyDescent="0.25">
      <c r="A14" s="16"/>
      <c r="B14" s="19" t="s">
        <v>54</v>
      </c>
      <c r="C14" s="69"/>
      <c r="D14" s="69"/>
      <c r="E14" s="69"/>
      <c r="F14" s="69"/>
      <c r="G14" s="79">
        <f>G29*G44+(1-G29)*G32</f>
        <v>1.0139</v>
      </c>
      <c r="H14" s="115">
        <f>H29*H44+(1-H29)*H32</f>
        <v>1.004</v>
      </c>
      <c r="I14" s="106"/>
      <c r="J14" s="97"/>
      <c r="K14" s="97"/>
      <c r="L14" s="97"/>
      <c r="M14" s="96"/>
      <c r="N14" s="96"/>
      <c r="O14" s="96"/>
      <c r="P14" s="96"/>
      <c r="Q14" s="96"/>
      <c r="R14" s="96"/>
      <c r="S14" s="96"/>
      <c r="T14" s="96"/>
    </row>
    <row r="15" spans="1:20" x14ac:dyDescent="0.25">
      <c r="A15" s="16"/>
      <c r="B15" s="19" t="s">
        <v>55</v>
      </c>
      <c r="C15" s="69"/>
      <c r="D15" s="69"/>
      <c r="E15" s="69"/>
      <c r="F15" s="69"/>
      <c r="G15" s="69"/>
      <c r="H15" s="79">
        <f>H29*H45+(1-H29)*H32</f>
        <v>1.004</v>
      </c>
      <c r="I15" s="10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</row>
    <row r="16" spans="1:20" ht="39" x14ac:dyDescent="0.25">
      <c r="A16" s="16" t="s">
        <v>2</v>
      </c>
      <c r="B16" s="64" t="s">
        <v>57</v>
      </c>
      <c r="C16" s="30"/>
      <c r="D16" s="30"/>
      <c r="E16" s="30"/>
      <c r="F16" s="30"/>
      <c r="G16" s="30"/>
      <c r="H16" s="99"/>
      <c r="I16" s="10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</row>
    <row r="17" spans="1:20" x14ac:dyDescent="0.25">
      <c r="A17" s="16"/>
      <c r="B17" s="19" t="s">
        <v>34</v>
      </c>
      <c r="C17" s="69">
        <f t="shared" ref="C17:H17" si="13">C30*C35+(1-C30)*C33</f>
        <v>0.85014125060047829</v>
      </c>
      <c r="D17" s="69">
        <f t="shared" si="13"/>
        <v>0.92191760780049548</v>
      </c>
      <c r="E17" s="69">
        <f t="shared" si="13"/>
        <v>1.0039870849252523</v>
      </c>
      <c r="F17" s="69">
        <f t="shared" si="13"/>
        <v>1.0124</v>
      </c>
      <c r="G17" s="69">
        <f t="shared" si="13"/>
        <v>0.98674382348636491</v>
      </c>
      <c r="H17" s="69">
        <f t="shared" si="13"/>
        <v>1.0038</v>
      </c>
      <c r="I17" s="106"/>
      <c r="J17" s="96"/>
      <c r="K17" s="96"/>
      <c r="L17" s="96"/>
      <c r="M17" s="96"/>
      <c r="N17" s="69">
        <f>N30*N35+(1-N30)*N33</f>
        <v>1.0028832247504154</v>
      </c>
      <c r="O17" s="69">
        <f>O30*O35+(1-O30)*O33</f>
        <v>1.002823479868385</v>
      </c>
      <c r="P17" s="69">
        <f>P30*P35+(1-P30)*P33</f>
        <v>0.91406989072427358</v>
      </c>
      <c r="Q17" s="69">
        <f>Q30*Q35+(1-Q30)*Q33</f>
        <v>1.0038</v>
      </c>
      <c r="R17" s="69">
        <f>R30*R35+(1-R30)*R33</f>
        <v>0.9005803392492675</v>
      </c>
      <c r="S17" s="96"/>
      <c r="T17" s="96"/>
    </row>
    <row r="18" spans="1:20" x14ac:dyDescent="0.25">
      <c r="A18" s="16"/>
      <c r="B18" s="19" t="s">
        <v>50</v>
      </c>
      <c r="C18" s="69">
        <f t="shared" ref="C18:H18" si="14">C30*C36+(1-C30)*C33</f>
        <v>0.85766382717463707</v>
      </c>
      <c r="D18" s="69">
        <f t="shared" si="14"/>
        <v>0.92763326422910986</v>
      </c>
      <c r="E18" s="69">
        <f t="shared" si="14"/>
        <v>1.0128034653535023</v>
      </c>
      <c r="F18" s="69">
        <f t="shared" si="14"/>
        <v>1.0124</v>
      </c>
      <c r="G18" s="69">
        <f t="shared" si="14"/>
        <v>0.99154025403013302</v>
      </c>
      <c r="H18" s="69">
        <f t="shared" si="14"/>
        <v>1.0038</v>
      </c>
      <c r="I18" s="106"/>
      <c r="J18" s="96"/>
      <c r="K18" s="96"/>
      <c r="L18" s="96"/>
      <c r="M18" s="96"/>
      <c r="N18" s="69">
        <f>N30*N36+(1-N30)*N33</f>
        <v>1.0031142503642307</v>
      </c>
      <c r="O18" s="69">
        <f>O30*O36+(1-O30)*O33</f>
        <v>1.0028890535644222</v>
      </c>
      <c r="P18" s="69">
        <f>P30*P36+(1-P30)*P33</f>
        <v>0.91730427113425517</v>
      </c>
      <c r="Q18" s="69">
        <f>Q30*Q36+(1-Q30)*Q33</f>
        <v>1.0038</v>
      </c>
      <c r="R18" s="69">
        <f>R30*R36+(1-R30)*R33</f>
        <v>0.90445859439951304</v>
      </c>
      <c r="S18" s="96"/>
      <c r="T18" s="96"/>
    </row>
    <row r="19" spans="1:20" x14ac:dyDescent="0.25">
      <c r="A19" s="16"/>
      <c r="B19" s="19" t="s">
        <v>51</v>
      </c>
      <c r="C19" s="69">
        <f t="shared" ref="C19:H19" si="15">C30*C37+(1-C30)*C33</f>
        <v>0.91080059728100893</v>
      </c>
      <c r="D19" s="69">
        <f t="shared" si="15"/>
        <v>0.9680066015637645</v>
      </c>
      <c r="E19" s="69">
        <f t="shared" si="15"/>
        <v>1.0750791996538369</v>
      </c>
      <c r="F19" s="69">
        <f t="shared" si="15"/>
        <v>1.0124</v>
      </c>
      <c r="G19" s="69">
        <f t="shared" si="15"/>
        <v>1.0254205109637604</v>
      </c>
      <c r="H19" s="69">
        <f t="shared" si="15"/>
        <v>1.0038</v>
      </c>
      <c r="I19" s="106"/>
      <c r="J19" s="96"/>
      <c r="K19" s="96"/>
      <c r="L19" s="96"/>
      <c r="M19" s="96"/>
      <c r="N19" s="69">
        <f>N30*N37+(1-N30)*N33</f>
        <v>1.0060301344792171</v>
      </c>
      <c r="O19" s="69">
        <f>O30*O37+(1-O30)*O33</f>
        <v>1.0037166903596582</v>
      </c>
      <c r="P19" s="69">
        <f>P30*P37+(1-P30)*P33</f>
        <v>0.9581269241013185</v>
      </c>
      <c r="Q19" s="69">
        <f>Q30*Q37+(1-Q30)*Q33</f>
        <v>1.0038</v>
      </c>
      <c r="R19" s="69">
        <f>R30*R37+(1-R30)*R33</f>
        <v>0.9534078965989714</v>
      </c>
      <c r="S19" s="96"/>
      <c r="T19" s="96"/>
    </row>
    <row r="20" spans="1:20" x14ac:dyDescent="0.25">
      <c r="A20" s="16"/>
      <c r="B20" s="19" t="s">
        <v>52</v>
      </c>
      <c r="C20" s="69">
        <f t="shared" ref="C20:H20" si="16">C30*C38+(1-C30)*C33</f>
        <v>1.0215646017638036</v>
      </c>
      <c r="D20" s="69">
        <f t="shared" si="16"/>
        <v>1.0521651326255692</v>
      </c>
      <c r="E20" s="69">
        <f t="shared" si="16"/>
        <v>1.2048934450323763</v>
      </c>
      <c r="F20" s="69">
        <f t="shared" si="16"/>
        <v>1.0124</v>
      </c>
      <c r="G20" s="69">
        <f t="shared" si="16"/>
        <v>1.0960441661720495</v>
      </c>
      <c r="H20" s="69">
        <f t="shared" si="16"/>
        <v>1.0038</v>
      </c>
      <c r="I20" s="106"/>
      <c r="J20" s="96"/>
      <c r="K20" s="96"/>
      <c r="L20" s="96"/>
      <c r="M20" s="96"/>
      <c r="N20" s="69">
        <f>N30*N38+(1-N30)*N33</f>
        <v>1.0078581418585426</v>
      </c>
      <c r="O20" s="69">
        <f>O30*O38+(1-O30)*O33</f>
        <v>1.0042355471143958</v>
      </c>
      <c r="P20" s="69">
        <f>P30*P38+(1-P30)*P33</f>
        <v>0.98371920003708213</v>
      </c>
      <c r="Q20" s="69">
        <f>Q30*Q38+(1-Q30)*Q33</f>
        <v>1.0038</v>
      </c>
      <c r="R20" s="69">
        <f>R30*R38+(1-R30)*R33</f>
        <v>0.98409487938184825</v>
      </c>
      <c r="S20" s="96"/>
      <c r="T20" s="96"/>
    </row>
    <row r="21" spans="1:20" x14ac:dyDescent="0.25">
      <c r="A21" s="16"/>
      <c r="B21" s="19" t="s">
        <v>53</v>
      </c>
      <c r="C21" s="69">
        <f t="shared" ref="C21:H21" si="17">C30*C39+(1-C30)*C33</f>
        <v>1.0725725796491448</v>
      </c>
      <c r="D21" s="69">
        <f t="shared" si="17"/>
        <v>1.0909210128531583</v>
      </c>
      <c r="E21" s="69">
        <f t="shared" si="17"/>
        <v>1.264674257295257</v>
      </c>
      <c r="F21" s="69">
        <f t="shared" si="17"/>
        <v>1.0124</v>
      </c>
      <c r="G21" s="69">
        <f t="shared" si="17"/>
        <v>1.1285670950772242</v>
      </c>
      <c r="H21" s="69">
        <f t="shared" si="17"/>
        <v>1.0038</v>
      </c>
      <c r="I21" s="106"/>
      <c r="J21" s="96"/>
      <c r="K21" s="96"/>
      <c r="L21" s="96"/>
      <c r="M21" s="96"/>
      <c r="N21" s="79">
        <f>N30*N39+(1-N30)*N33</f>
        <v>1.0082998599999999</v>
      </c>
      <c r="O21" s="69">
        <f>O30*O39+(1-O30)*O33</f>
        <v>1.0043609232173467</v>
      </c>
      <c r="P21" s="69">
        <f>P30*P39+(1-P30)*P33</f>
        <v>0.98990329573049163</v>
      </c>
      <c r="Q21" s="69">
        <f>Q30*Q39+(1-Q30)*Q33</f>
        <v>1.0038</v>
      </c>
      <c r="R21" s="69">
        <f>R30*R39+(1-R30)*R33</f>
        <v>0.9915100556853409</v>
      </c>
      <c r="S21" s="96"/>
      <c r="T21" s="96"/>
    </row>
    <row r="22" spans="1:20" x14ac:dyDescent="0.25">
      <c r="A22" s="16"/>
      <c r="B22" s="19" t="s">
        <v>35</v>
      </c>
      <c r="C22" s="79">
        <f t="shared" ref="C22:H22" si="18">C30*C40+(1-C30)*C33</f>
        <v>1.00041797</v>
      </c>
      <c r="D22" s="69">
        <f t="shared" si="18"/>
        <v>1.036097914087772</v>
      </c>
      <c r="E22" s="69">
        <f t="shared" si="18"/>
        <v>1.1801098155713956</v>
      </c>
      <c r="F22" s="69">
        <f t="shared" si="18"/>
        <v>1.0124</v>
      </c>
      <c r="G22" s="69">
        <f t="shared" si="18"/>
        <v>1.0825609733471142</v>
      </c>
      <c r="H22" s="69">
        <f t="shared" si="18"/>
        <v>1.0038</v>
      </c>
      <c r="I22" s="106"/>
      <c r="J22" s="96"/>
      <c r="K22" s="96"/>
      <c r="L22" s="96"/>
      <c r="M22" s="96"/>
      <c r="N22" s="96"/>
      <c r="O22" s="79">
        <f>O30*O40+(1-O30)*O33</f>
        <v>1.0044549999999999</v>
      </c>
      <c r="P22" s="147">
        <f>P30*P40+(1-P30)*P33</f>
        <v>0.99454357256765258</v>
      </c>
      <c r="Q22" s="147">
        <f>Q30*Q40+(1-Q30)*Q33</f>
        <v>1.0038</v>
      </c>
      <c r="R22" s="147">
        <f>R30*R40+(1-R30)*R33</f>
        <v>0.99707408194729408</v>
      </c>
      <c r="S22" s="96"/>
      <c r="T22" s="96"/>
    </row>
    <row r="23" spans="1:20" x14ac:dyDescent="0.25">
      <c r="A23" s="16"/>
      <c r="B23" s="19" t="s">
        <v>36</v>
      </c>
      <c r="C23" s="30"/>
      <c r="D23" s="79">
        <f>D30*D41+(1-D30)*D33</f>
        <v>1.0029085200000001</v>
      </c>
      <c r="E23" s="69">
        <f>E30*E41+(1-E30)*E33</f>
        <v>1.1289152890781631</v>
      </c>
      <c r="F23" s="69">
        <f>F30*F41+(1-F30)*F33</f>
        <v>1.0124</v>
      </c>
      <c r="G23" s="69">
        <f>G30*G41+(1-G30)*G33</f>
        <v>1.054709295150575</v>
      </c>
      <c r="H23" s="69">
        <f>H30*H41+(1-H30)*H33</f>
        <v>1.0038</v>
      </c>
      <c r="I23" s="106"/>
      <c r="J23" s="96"/>
      <c r="K23" s="96"/>
      <c r="L23" s="96"/>
      <c r="M23" s="96"/>
      <c r="N23" s="96"/>
      <c r="O23" s="96"/>
      <c r="P23" s="79">
        <f>P30*P41+(1-P30)*P33</f>
        <v>1.0013000000000001</v>
      </c>
      <c r="Q23" s="147">
        <f t="shared" ref="Q23:R23" si="19">Q30*Q41+(1-Q30)*Q33</f>
        <v>1.0038</v>
      </c>
      <c r="R23" s="147">
        <f t="shared" si="19"/>
        <v>1.0051755252425527</v>
      </c>
      <c r="S23" s="96"/>
      <c r="T23" s="96"/>
    </row>
    <row r="24" spans="1:20" x14ac:dyDescent="0.25">
      <c r="A24" s="16"/>
      <c r="B24" s="19" t="s">
        <v>37</v>
      </c>
      <c r="C24" s="30"/>
      <c r="D24" s="30"/>
      <c r="E24" s="79">
        <f>E30*E42+(1-E30)*E33</f>
        <v>1.0002910599999999</v>
      </c>
      <c r="F24" s="69">
        <f>F30*F42+(1-F30)*F33</f>
        <v>1.0124</v>
      </c>
      <c r="G24" s="69">
        <f>G30*G42+(1-G30)*G33</f>
        <v>0.98473305194737781</v>
      </c>
      <c r="H24" s="69">
        <f>H30*H42+(1-H30)*H33</f>
        <v>1.0038</v>
      </c>
      <c r="I24" s="106"/>
      <c r="J24" s="96"/>
      <c r="K24" s="96"/>
      <c r="L24" s="96"/>
      <c r="M24" s="96"/>
      <c r="N24" s="96"/>
      <c r="O24" s="96"/>
      <c r="P24" s="96"/>
      <c r="Q24" s="79">
        <f>Q30*Q42+(1-Q30)*Q33</f>
        <v>1.0038</v>
      </c>
      <c r="R24" s="148">
        <f>R30*R42+(1-R30)*R33</f>
        <v>0.99964924052564341</v>
      </c>
      <c r="S24" s="96"/>
      <c r="T24" s="96"/>
    </row>
    <row r="25" spans="1:20" x14ac:dyDescent="0.25">
      <c r="A25" s="16"/>
      <c r="B25" s="19" t="s">
        <v>38</v>
      </c>
      <c r="C25" s="30"/>
      <c r="D25" s="30"/>
      <c r="E25" s="30"/>
      <c r="F25" s="79">
        <f>F30*F43+(1-F30)*F33</f>
        <v>1.0124</v>
      </c>
      <c r="G25" s="69">
        <f>G30*G43+(1-G30)*G33</f>
        <v>0.97484903739423578</v>
      </c>
      <c r="H25" s="69">
        <f>H30*H43+(1-H30)*H33</f>
        <v>1.0038</v>
      </c>
      <c r="I25" s="106"/>
      <c r="J25" s="96"/>
      <c r="K25" s="96"/>
      <c r="L25" s="96"/>
      <c r="M25" s="96"/>
      <c r="N25" s="96"/>
      <c r="O25" s="96"/>
      <c r="P25" s="96"/>
      <c r="Q25" s="96"/>
      <c r="R25" s="79">
        <f>R30*R43+(1-R30)*R33</f>
        <v>1.0031395000000001</v>
      </c>
      <c r="S25" s="96"/>
      <c r="T25" s="96"/>
    </row>
    <row r="26" spans="1:20" x14ac:dyDescent="0.25">
      <c r="A26" s="16"/>
      <c r="B26" s="19" t="s">
        <v>54</v>
      </c>
      <c r="C26" s="30"/>
      <c r="D26" s="30"/>
      <c r="E26" s="30"/>
      <c r="F26" s="30"/>
      <c r="G26" s="79">
        <f>G30*G44+(1-G30)*G33</f>
        <v>1.0014439099999999</v>
      </c>
      <c r="H26" s="115">
        <f>H30*H44+(1-H30)*H33</f>
        <v>1.0038</v>
      </c>
      <c r="I26" s="10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</row>
    <row r="27" spans="1:20" x14ac:dyDescent="0.25">
      <c r="A27" s="16"/>
      <c r="B27" s="19" t="s">
        <v>55</v>
      </c>
      <c r="C27" s="30"/>
      <c r="D27" s="30"/>
      <c r="E27" s="30"/>
      <c r="F27" s="30"/>
      <c r="G27" s="30"/>
      <c r="H27" s="79">
        <f>H30*H45+(1-H30)*H33</f>
        <v>1.0038</v>
      </c>
      <c r="I27" s="10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pans="1:20" ht="26.25" x14ac:dyDescent="0.25">
      <c r="A28" s="16" t="s">
        <v>3</v>
      </c>
      <c r="B28" s="70" t="s">
        <v>0</v>
      </c>
      <c r="C28" s="20"/>
      <c r="D28" s="15"/>
      <c r="E28" s="16"/>
      <c r="F28" s="29"/>
      <c r="G28" s="29"/>
      <c r="H28" s="100"/>
      <c r="I28" s="10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</row>
    <row r="29" spans="1:20" x14ac:dyDescent="0.25">
      <c r="A29" s="16"/>
      <c r="B29" s="20" t="s">
        <v>25</v>
      </c>
      <c r="C29" s="15">
        <f>1.15/100</f>
        <v>1.15E-2</v>
      </c>
      <c r="D29" s="15">
        <v>0</v>
      </c>
      <c r="E29" s="16">
        <f>0.5/100</f>
        <v>5.0000000000000001E-3</v>
      </c>
      <c r="F29" s="29">
        <v>0</v>
      </c>
      <c r="G29" s="78">
        <v>0</v>
      </c>
      <c r="H29" s="100"/>
      <c r="I29" s="106"/>
      <c r="J29" s="96"/>
      <c r="K29" s="96"/>
      <c r="L29" s="96"/>
      <c r="M29" s="96"/>
      <c r="N29" s="120">
        <f>71.17/100</f>
        <v>0.7117</v>
      </c>
      <c r="O29" s="120">
        <f>0.79/100</f>
        <v>7.9000000000000008E-3</v>
      </c>
      <c r="P29" s="120">
        <f>21.42/100</f>
        <v>0.21420000000000003</v>
      </c>
      <c r="Q29" s="120">
        <f>17.29/100</f>
        <v>0.1729</v>
      </c>
      <c r="R29" s="120">
        <f>5.18/100</f>
        <v>5.1799999999999999E-2</v>
      </c>
      <c r="S29" s="96"/>
      <c r="T29" s="96"/>
    </row>
    <row r="30" spans="1:20" x14ac:dyDescent="0.25">
      <c r="A30" s="16"/>
      <c r="B30" s="20" t="s">
        <v>26</v>
      </c>
      <c r="C30" s="15">
        <f>91.47/100</f>
        <v>0.91469999999999996</v>
      </c>
      <c r="D30" s="28">
        <f>66.18/100</f>
        <v>0.66180000000000005</v>
      </c>
      <c r="E30" s="16">
        <f>89.22/100</f>
        <v>0.89219999999999999</v>
      </c>
      <c r="F30" s="29">
        <v>0</v>
      </c>
      <c r="G30" s="78">
        <f>50.21/100</f>
        <v>0.50209999999999999</v>
      </c>
      <c r="H30" s="100"/>
      <c r="I30" s="106"/>
      <c r="J30" s="96"/>
      <c r="K30" s="96"/>
      <c r="L30" s="96"/>
      <c r="M30" s="96"/>
      <c r="N30" s="120">
        <f>3.49/100</f>
        <v>3.49E-2</v>
      </c>
      <c r="O30" s="120">
        <f>1/100</f>
        <v>0.01</v>
      </c>
      <c r="P30" s="120">
        <f>50/100</f>
        <v>0.5</v>
      </c>
      <c r="Q30" s="120">
        <v>0</v>
      </c>
      <c r="R30" s="120">
        <f>59.75/100</f>
        <v>0.59750000000000003</v>
      </c>
      <c r="S30" s="96"/>
      <c r="T30" s="96"/>
    </row>
    <row r="31" spans="1:20" ht="26.25" x14ac:dyDescent="0.25">
      <c r="A31" s="16" t="s">
        <v>4</v>
      </c>
      <c r="B31" s="64" t="s">
        <v>58</v>
      </c>
      <c r="C31" s="19"/>
      <c r="D31" s="20"/>
      <c r="E31" s="16"/>
      <c r="F31" s="21"/>
      <c r="G31" s="21"/>
      <c r="H31" s="101"/>
      <c r="I31" s="10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0" ht="26.25" x14ac:dyDescent="0.25">
      <c r="A32" s="16" t="s">
        <v>61</v>
      </c>
      <c r="B32" s="19" t="s">
        <v>59</v>
      </c>
      <c r="C32" s="31">
        <v>0.9899</v>
      </c>
      <c r="D32" s="29">
        <v>0.99950000000000006</v>
      </c>
      <c r="E32" s="29">
        <v>0.99450000000000005</v>
      </c>
      <c r="F32" s="29">
        <v>1.0217000000000001</v>
      </c>
      <c r="G32" s="29">
        <v>1.0139</v>
      </c>
      <c r="H32" s="100">
        <v>1.004</v>
      </c>
      <c r="I32" s="117">
        <v>1.0212000000000001</v>
      </c>
      <c r="J32" s="21">
        <v>1.0217000000000001</v>
      </c>
      <c r="K32" s="21">
        <v>1.0041</v>
      </c>
      <c r="L32" s="21">
        <v>0.99339999999999995</v>
      </c>
      <c r="M32" s="118">
        <v>0.99399999999999999</v>
      </c>
      <c r="N32" s="21">
        <v>0.99450000000000005</v>
      </c>
      <c r="O32" s="21">
        <v>0.99919999999999998</v>
      </c>
      <c r="P32" s="21">
        <f>99.61/100</f>
        <v>0.99609999999999999</v>
      </c>
      <c r="Q32" s="21">
        <f>99.99/100</f>
        <v>0.9998999999999999</v>
      </c>
      <c r="R32" s="21">
        <f>100.33/100</f>
        <v>1.0033000000000001</v>
      </c>
      <c r="S32" s="21"/>
      <c r="T32" s="21"/>
    </row>
    <row r="33" spans="1:20" x14ac:dyDescent="0.25">
      <c r="A33" s="16" t="s">
        <v>62</v>
      </c>
      <c r="B33" s="19" t="s">
        <v>17</v>
      </c>
      <c r="C33" s="31">
        <v>1.0048999999999999</v>
      </c>
      <c r="D33" s="29">
        <v>1.0085999999999999</v>
      </c>
      <c r="E33" s="29">
        <v>1.0026999999999999</v>
      </c>
      <c r="F33" s="29">
        <v>1.0124</v>
      </c>
      <c r="G33" s="29">
        <v>1.0028999999999999</v>
      </c>
      <c r="H33" s="100">
        <v>1.0038</v>
      </c>
      <c r="I33" s="117">
        <v>1.0185999999999999</v>
      </c>
      <c r="J33" s="21">
        <v>1.0058</v>
      </c>
      <c r="K33" s="21">
        <v>1.0068999999999999</v>
      </c>
      <c r="L33" s="21">
        <v>1.0170999999999999</v>
      </c>
      <c r="M33" s="21">
        <v>1.0106999999999999</v>
      </c>
      <c r="N33" s="21">
        <v>1.0085999999999999</v>
      </c>
      <c r="O33" s="21">
        <v>1.0044999999999999</v>
      </c>
      <c r="P33" s="21">
        <f>100.26/100</f>
        <v>1.0026000000000002</v>
      </c>
      <c r="Q33" s="21">
        <f>100.38/100</f>
        <v>1.0038</v>
      </c>
      <c r="R33" s="21">
        <f>100.78/100</f>
        <v>1.0078</v>
      </c>
      <c r="S33" s="21"/>
      <c r="T33" s="21"/>
    </row>
    <row r="34" spans="1:20" ht="26.25" x14ac:dyDescent="0.25">
      <c r="A34" s="16" t="s">
        <v>5</v>
      </c>
      <c r="B34" s="64" t="s">
        <v>29</v>
      </c>
      <c r="C34" s="37"/>
      <c r="D34" s="37"/>
      <c r="E34" s="37"/>
      <c r="F34" s="37"/>
      <c r="G34" s="29"/>
      <c r="H34" s="100"/>
      <c r="I34" s="10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</row>
    <row r="35" spans="1:20" x14ac:dyDescent="0.25">
      <c r="A35" s="16"/>
      <c r="B35" s="65" t="s">
        <v>39</v>
      </c>
      <c r="C35" s="67">
        <f t="shared" ref="C35:H35" si="20">C48/C50</f>
        <v>0.83570928238819098</v>
      </c>
      <c r="D35" s="67">
        <f t="shared" si="20"/>
        <v>0.8776202595957926</v>
      </c>
      <c r="E35" s="67">
        <f t="shared" si="20"/>
        <v>1.0041425968675772</v>
      </c>
      <c r="F35" s="67">
        <f t="shared" si="20"/>
        <v>1.0250150532704294</v>
      </c>
      <c r="G35" s="67">
        <f t="shared" si="20"/>
        <v>0.97072279124948213</v>
      </c>
      <c r="H35" s="67">
        <f t="shared" si="20"/>
        <v>0.99810409073698536</v>
      </c>
      <c r="I35" s="125"/>
      <c r="J35" s="130">
        <f t="shared" ref="J35:N35" si="21">J48/J50</f>
        <v>1</v>
      </c>
      <c r="K35" s="126">
        <f t="shared" si="21"/>
        <v>0.99222512691717568</v>
      </c>
      <c r="L35" s="126">
        <f t="shared" si="21"/>
        <v>0.90355858848793769</v>
      </c>
      <c r="M35" s="126">
        <f t="shared" si="21"/>
        <v>0.85562492266589962</v>
      </c>
      <c r="N35" s="126">
        <f t="shared" si="21"/>
        <v>0.84479555158783259</v>
      </c>
      <c r="O35" s="126">
        <f>O48/O50</f>
        <v>0.83684798683850792</v>
      </c>
      <c r="P35" s="126">
        <f>P48/P50</f>
        <v>0.82553978144854701</v>
      </c>
      <c r="Q35" s="126">
        <f>Q48/Q50</f>
        <v>0.83322007280771326</v>
      </c>
      <c r="R35" s="126">
        <f>R48/R50</f>
        <v>0.82835286903643091</v>
      </c>
      <c r="S35" s="21"/>
      <c r="T35" s="21"/>
    </row>
    <row r="36" spans="1:20" x14ac:dyDescent="0.25">
      <c r="A36" s="16"/>
      <c r="B36" s="19" t="s">
        <v>40</v>
      </c>
      <c r="C36" s="67">
        <f t="shared" ref="C36:H36" si="22">C48/C51</f>
        <v>0.84393337397467705</v>
      </c>
      <c r="D36" s="67">
        <f t="shared" si="22"/>
        <v>0.88625679091736165</v>
      </c>
      <c r="E36" s="67">
        <f t="shared" si="22"/>
        <v>1.0140242158187653</v>
      </c>
      <c r="F36" s="67">
        <f t="shared" si="22"/>
        <v>1.0351020749815361</v>
      </c>
      <c r="G36" s="67">
        <f t="shared" si="22"/>
        <v>0.98027553083077701</v>
      </c>
      <c r="H36" s="67">
        <f t="shared" si="22"/>
        <v>1.0079262856414264</v>
      </c>
      <c r="I36" s="117"/>
      <c r="J36" s="126"/>
      <c r="K36" s="130">
        <f t="shared" ref="K36:R36" si="23">K48/K51</f>
        <v>1</v>
      </c>
      <c r="L36" s="126">
        <f t="shared" si="23"/>
        <v>0.91063868871702214</v>
      </c>
      <c r="M36" s="126">
        <f t="shared" si="23"/>
        <v>0.86232942449694838</v>
      </c>
      <c r="N36" s="126">
        <f t="shared" si="23"/>
        <v>0.8514151966828295</v>
      </c>
      <c r="O36" s="126">
        <f t="shared" si="23"/>
        <v>0.84340535644222037</v>
      </c>
      <c r="P36" s="126">
        <f>P48/P51</f>
        <v>0.83200854226851029</v>
      </c>
      <c r="Q36" s="126">
        <f>Q48/Q51</f>
        <v>0.8397490148193606</v>
      </c>
      <c r="R36" s="126">
        <f t="shared" si="23"/>
        <v>0.83484367263516823</v>
      </c>
      <c r="S36" s="21"/>
      <c r="T36" s="21"/>
    </row>
    <row r="37" spans="1:20" x14ac:dyDescent="0.25">
      <c r="A37" s="16"/>
      <c r="B37" s="19" t="s">
        <v>41</v>
      </c>
      <c r="C37" s="67">
        <f t="shared" ref="C37:H37" si="24">C48/C52</f>
        <v>0.90202539333224985</v>
      </c>
      <c r="D37" s="67">
        <f t="shared" si="24"/>
        <v>0.94726213593799413</v>
      </c>
      <c r="E37" s="67">
        <f t="shared" si="24"/>
        <v>1.083824411178925</v>
      </c>
      <c r="F37" s="67">
        <f t="shared" si="24"/>
        <v>1.1063531614194277</v>
      </c>
      <c r="G37" s="67">
        <f t="shared" si="24"/>
        <v>1.0477526408360096</v>
      </c>
      <c r="H37" s="67">
        <f t="shared" si="24"/>
        <v>1.0773067309492395</v>
      </c>
      <c r="I37" s="117"/>
      <c r="J37" s="126"/>
      <c r="K37" s="126"/>
      <c r="L37" s="130">
        <f t="shared" ref="L37:R37" si="25">L48/L52</f>
        <v>1</v>
      </c>
      <c r="M37" s="131">
        <f t="shared" si="25"/>
        <v>0.94695012981697979</v>
      </c>
      <c r="N37" s="131">
        <f t="shared" si="25"/>
        <v>0.93496488479132023</v>
      </c>
      <c r="O37" s="126">
        <f t="shared" si="25"/>
        <v>0.92616903596581723</v>
      </c>
      <c r="P37" s="126">
        <f>P48/P52</f>
        <v>0.91365384820263684</v>
      </c>
      <c r="Q37" s="126">
        <f>Q48/Q52</f>
        <v>0.92215389618737109</v>
      </c>
      <c r="R37" s="126">
        <f t="shared" si="25"/>
        <v>0.91676719096062165</v>
      </c>
      <c r="S37" s="21"/>
      <c r="T37" s="21"/>
    </row>
    <row r="38" spans="1:20" x14ac:dyDescent="0.25">
      <c r="A38" s="16"/>
      <c r="B38" s="19" t="s">
        <v>42</v>
      </c>
      <c r="C38" s="67">
        <f t="shared" ref="C38:H38" si="26">C48/C53</f>
        <v>1.0231186528520866</v>
      </c>
      <c r="D38" s="67">
        <f t="shared" si="26"/>
        <v>1.0744282451277865</v>
      </c>
      <c r="E38" s="67">
        <f t="shared" si="26"/>
        <v>1.2293234532978887</v>
      </c>
      <c r="F38" s="67">
        <f t="shared" si="26"/>
        <v>1.2548765971083469</v>
      </c>
      <c r="G38" s="67">
        <f t="shared" si="26"/>
        <v>1.1884091937304313</v>
      </c>
      <c r="H38" s="67">
        <f t="shared" si="26"/>
        <v>1.2219308008674703</v>
      </c>
      <c r="I38" s="117"/>
      <c r="J38" s="21"/>
      <c r="K38" s="21"/>
      <c r="L38" s="21"/>
      <c r="M38" s="130">
        <f t="shared" ref="M38:R38" si="27">M48/M53</f>
        <v>1</v>
      </c>
      <c r="N38" s="131">
        <f t="shared" si="27"/>
        <v>0.98734331972901679</v>
      </c>
      <c r="O38" s="126">
        <f t="shared" si="27"/>
        <v>0.97805471143957812</v>
      </c>
      <c r="P38" s="126">
        <f t="shared" si="27"/>
        <v>0.9648384000741641</v>
      </c>
      <c r="Q38" s="126">
        <f>Q48/Q53</f>
        <v>0.97381463622123254</v>
      </c>
      <c r="R38" s="126">
        <f t="shared" si="27"/>
        <v>0.96812615796125212</v>
      </c>
      <c r="S38" s="21"/>
      <c r="T38" s="21"/>
    </row>
    <row r="39" spans="1:20" x14ac:dyDescent="0.25">
      <c r="A39" s="16"/>
      <c r="B39" s="19" t="s">
        <v>43</v>
      </c>
      <c r="C39" s="67">
        <f t="shared" ref="C39:H39" si="28">C48/C54</f>
        <v>1.0788833602811247</v>
      </c>
      <c r="D39" s="67">
        <f t="shared" si="28"/>
        <v>1.1329895630902966</v>
      </c>
      <c r="E39" s="67">
        <f t="shared" si="28"/>
        <v>1.2963272778471833</v>
      </c>
      <c r="F39" s="67">
        <f t="shared" si="28"/>
        <v>1.3232731864015057</v>
      </c>
      <c r="G39" s="67">
        <f t="shared" si="28"/>
        <v>1.2531830015479473</v>
      </c>
      <c r="H39" s="67">
        <f t="shared" si="28"/>
        <v>1.2885316916038023</v>
      </c>
      <c r="I39" s="117"/>
      <c r="J39" s="21"/>
      <c r="K39" s="21"/>
      <c r="L39" s="21"/>
      <c r="M39" s="21"/>
      <c r="N39" s="130">
        <f>N48/N54</f>
        <v>1</v>
      </c>
      <c r="O39" s="126">
        <f>O48/O54</f>
        <v>0.99059232173466483</v>
      </c>
      <c r="P39" s="126">
        <f>P48/P54</f>
        <v>0.9772065914609831</v>
      </c>
      <c r="Q39" s="126">
        <f>Q48/Q54</f>
        <v>0.98629789330878614</v>
      </c>
      <c r="R39" s="126">
        <f>R48/R54</f>
        <v>0.98053649487086325</v>
      </c>
      <c r="S39" s="21"/>
      <c r="T39" s="21"/>
    </row>
    <row r="40" spans="1:20" x14ac:dyDescent="0.25">
      <c r="A40" s="16"/>
      <c r="B40" s="19" t="s">
        <v>44</v>
      </c>
      <c r="C40" s="80">
        <f t="shared" ref="C40:H40" si="29">C48/C55</f>
        <v>1</v>
      </c>
      <c r="D40" s="67">
        <f t="shared" si="29"/>
        <v>1.0501501875004109</v>
      </c>
      <c r="E40" s="67">
        <f t="shared" si="29"/>
        <v>1.201545343612862</v>
      </c>
      <c r="F40" s="67">
        <f t="shared" si="29"/>
        <v>1.2265210819978725</v>
      </c>
      <c r="G40" s="67">
        <f t="shared" si="29"/>
        <v>1.161555593202777</v>
      </c>
      <c r="H40" s="67">
        <f t="shared" si="29"/>
        <v>1.1943197374626757</v>
      </c>
      <c r="I40" s="117"/>
      <c r="J40" s="21"/>
      <c r="K40" s="21"/>
      <c r="L40" s="21"/>
      <c r="M40" s="21"/>
      <c r="N40" s="21"/>
      <c r="O40" s="130">
        <f>O48/O55</f>
        <v>1</v>
      </c>
      <c r="P40" s="131">
        <f>P48/P55</f>
        <v>0.98648714513530511</v>
      </c>
      <c r="Q40" s="131">
        <f>Q48/Q55</f>
        <v>0.99566478728771235</v>
      </c>
      <c r="R40" s="131">
        <f>R48/R55</f>
        <v>0.98984867271513632</v>
      </c>
      <c r="S40" s="21"/>
      <c r="T40" s="21"/>
    </row>
    <row r="41" spans="1:20" x14ac:dyDescent="0.25">
      <c r="A41" s="16"/>
      <c r="B41" s="19" t="s">
        <v>45</v>
      </c>
      <c r="C41" s="37"/>
      <c r="D41" s="80">
        <f>D48/D56</f>
        <v>1</v>
      </c>
      <c r="E41" s="67">
        <f>E48/E56</f>
        <v>1.1441652421857913</v>
      </c>
      <c r="F41" s="67">
        <f>F48/F56</f>
        <v>1.1679482578746789</v>
      </c>
      <c r="G41" s="67">
        <f>G48/G56</f>
        <v>1.1060852124090321</v>
      </c>
      <c r="H41" s="67">
        <f>H48/H56</f>
        <v>1.1372846966826908</v>
      </c>
      <c r="I41" s="117"/>
      <c r="J41" s="21"/>
      <c r="K41" s="21"/>
      <c r="L41" s="21"/>
      <c r="M41" s="21"/>
      <c r="N41" s="21"/>
      <c r="O41" s="21"/>
      <c r="P41" s="130">
        <f>P48/P56</f>
        <v>1</v>
      </c>
      <c r="Q41" s="131">
        <f>Q48/Q56</f>
        <v>1.0093033570661973</v>
      </c>
      <c r="R41" s="131">
        <f>R48/R56</f>
        <v>1.0034075736277033</v>
      </c>
      <c r="S41" s="21"/>
      <c r="T41" s="21"/>
    </row>
    <row r="42" spans="1:20" x14ac:dyDescent="0.25">
      <c r="A42" s="16"/>
      <c r="B42" s="19" t="s">
        <v>46</v>
      </c>
      <c r="C42" s="37"/>
      <c r="D42" s="37"/>
      <c r="E42" s="80">
        <f>E48/E57</f>
        <v>1</v>
      </c>
      <c r="F42" s="67">
        <f>F48/F57</f>
        <v>1.020786346947101</v>
      </c>
      <c r="G42" s="67">
        <f>G48/G57</f>
        <v>0.9667180680091173</v>
      </c>
      <c r="H42" s="67">
        <f>H48/H57</f>
        <v>0.99398640576604469</v>
      </c>
      <c r="I42" s="117"/>
      <c r="J42" s="21"/>
      <c r="K42" s="21"/>
      <c r="L42" s="21"/>
      <c r="M42" s="21"/>
      <c r="N42" s="21"/>
      <c r="O42" s="21"/>
      <c r="P42" s="21"/>
      <c r="Q42" s="130">
        <f>Q48/Q57</f>
        <v>1</v>
      </c>
      <c r="R42" s="146">
        <f>R48/R57</f>
        <v>0.99415856154919402</v>
      </c>
      <c r="S42" s="21"/>
      <c r="T42" s="21"/>
    </row>
    <row r="43" spans="1:20" x14ac:dyDescent="0.25">
      <c r="A43" s="16"/>
      <c r="B43" s="19" t="s">
        <v>47</v>
      </c>
      <c r="C43" s="37"/>
      <c r="D43" s="37"/>
      <c r="E43" s="37"/>
      <c r="F43" s="80">
        <f>F48/F58</f>
        <v>1</v>
      </c>
      <c r="G43" s="68">
        <f>G48/G58</f>
        <v>0.94703271737549455</v>
      </c>
      <c r="H43" s="68">
        <f>H48/H58</f>
        <v>0.97374578797883826</v>
      </c>
      <c r="I43" s="117"/>
      <c r="J43" s="21"/>
      <c r="K43" s="21"/>
      <c r="L43" s="21"/>
      <c r="M43" s="21"/>
      <c r="N43" s="21"/>
      <c r="O43" s="21"/>
      <c r="P43" s="21"/>
      <c r="Q43" s="21"/>
      <c r="R43" s="130">
        <f>R48/R58</f>
        <v>1</v>
      </c>
      <c r="S43" s="21"/>
      <c r="T43" s="21"/>
    </row>
    <row r="44" spans="1:20" x14ac:dyDescent="0.25">
      <c r="A44" s="16"/>
      <c r="B44" s="19" t="s">
        <v>48</v>
      </c>
      <c r="C44" s="37"/>
      <c r="D44" s="37"/>
      <c r="E44" s="37"/>
      <c r="F44" s="37"/>
      <c r="G44" s="81">
        <f>G48/G59</f>
        <v>1</v>
      </c>
      <c r="H44" s="116">
        <f>H48/H59</f>
        <v>1.0282071253856715</v>
      </c>
      <c r="I44" s="117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 x14ac:dyDescent="0.25">
      <c r="A45" s="16"/>
      <c r="B45" s="19" t="s">
        <v>49</v>
      </c>
      <c r="C45" s="37"/>
      <c r="D45" s="37"/>
      <c r="E45" s="37"/>
      <c r="F45" s="37"/>
      <c r="G45" s="29"/>
      <c r="H45" s="81">
        <f>H48/H60</f>
        <v>1</v>
      </c>
      <c r="I45" s="117"/>
      <c r="J45" s="127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x14ac:dyDescent="0.25">
      <c r="A46" s="16"/>
      <c r="B46" s="19" t="s">
        <v>77</v>
      </c>
      <c r="C46" s="37"/>
      <c r="D46" s="37"/>
      <c r="E46" s="37"/>
      <c r="F46" s="37"/>
      <c r="G46" s="29"/>
      <c r="H46" s="128"/>
      <c r="I46" s="129"/>
      <c r="J46" s="127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ht="26.25" x14ac:dyDescent="0.25">
      <c r="A47" s="16" t="s">
        <v>6</v>
      </c>
      <c r="B47" s="19" t="s">
        <v>60</v>
      </c>
      <c r="C47" s="71" t="s">
        <v>35</v>
      </c>
      <c r="D47" s="71" t="s">
        <v>36</v>
      </c>
      <c r="E47" s="71" t="s">
        <v>37</v>
      </c>
      <c r="F47" s="71" t="s">
        <v>38</v>
      </c>
      <c r="G47" s="71" t="s">
        <v>54</v>
      </c>
      <c r="H47" s="102" t="s">
        <v>55</v>
      </c>
      <c r="I47" s="121" t="s">
        <v>76</v>
      </c>
      <c r="J47" s="16" t="s">
        <v>34</v>
      </c>
      <c r="K47" s="16" t="s">
        <v>50</v>
      </c>
      <c r="L47" s="16" t="s">
        <v>51</v>
      </c>
      <c r="M47" s="16" t="s">
        <v>52</v>
      </c>
      <c r="N47" s="16" t="s">
        <v>53</v>
      </c>
      <c r="O47" s="16" t="s">
        <v>35</v>
      </c>
      <c r="P47" s="16" t="s">
        <v>36</v>
      </c>
      <c r="Q47" s="16" t="s">
        <v>37</v>
      </c>
      <c r="R47" s="16" t="s">
        <v>38</v>
      </c>
      <c r="S47" s="16" t="s">
        <v>54</v>
      </c>
      <c r="T47" s="16" t="s">
        <v>55</v>
      </c>
    </row>
    <row r="48" spans="1:20" ht="89.25" x14ac:dyDescent="0.25">
      <c r="A48" s="16" t="s">
        <v>7</v>
      </c>
      <c r="B48" s="66" t="s">
        <v>22</v>
      </c>
      <c r="C48" s="22">
        <f>'доллар '!M5</f>
        <v>54.449040000000011</v>
      </c>
      <c r="D48" s="22">
        <f>'доллар '!O5</f>
        <v>57.179669565217388</v>
      </c>
      <c r="E48" s="22">
        <f>'доллар '!Q5</f>
        <v>65.422990476190478</v>
      </c>
      <c r="F48" s="22">
        <f>'доллар '!S5</f>
        <v>66.782895454545454</v>
      </c>
      <c r="G48" s="22">
        <f>'доллар '!U5</f>
        <v>63.245586956521741</v>
      </c>
      <c r="H48" s="103">
        <f>'доллар '!W5</f>
        <v>65.029563157894742</v>
      </c>
      <c r="I48" s="122">
        <f>'доллар '!Y5</f>
        <v>69.704847826086947</v>
      </c>
      <c r="J48" s="123">
        <f>'доллар '!AA5</f>
        <v>77.934425000000005</v>
      </c>
      <c r="K48" s="124">
        <f>'доллар '!AC5</f>
        <v>77.328494736842117</v>
      </c>
      <c r="L48" s="124">
        <f>'доллар '!AE5</f>
        <v>70.41831904761905</v>
      </c>
      <c r="M48" s="124">
        <f>'доллар '!AG5</f>
        <v>66.682636363636362</v>
      </c>
      <c r="N48" s="124">
        <f>'доллар '!AI5</f>
        <v>65.838655555555576</v>
      </c>
      <c r="O48" s="124">
        <f>'доллар '!AK5</f>
        <v>65.219266666666684</v>
      </c>
      <c r="P48" s="124">
        <f>'доллар '!AM5</f>
        <v>64.337968181818184</v>
      </c>
      <c r="Q48" s="124">
        <f>'доллар '!AO5</f>
        <v>64.936527272727275</v>
      </c>
      <c r="R48" s="124">
        <f>'доллар '!AQ5</f>
        <v>64.557204545454553</v>
      </c>
      <c r="S48" s="124">
        <f>'доллар '!AS5</f>
        <v>62.62000476190476</v>
      </c>
      <c r="T48" s="16"/>
    </row>
    <row r="49" spans="1:20" ht="76.5" x14ac:dyDescent="0.25">
      <c r="A49" s="16" t="s">
        <v>8</v>
      </c>
      <c r="B49" s="24" t="s">
        <v>23</v>
      </c>
      <c r="C49" s="23"/>
      <c r="D49" s="23"/>
      <c r="E49" s="23"/>
      <c r="F49" s="23"/>
      <c r="G49" s="23"/>
      <c r="H49" s="104"/>
      <c r="I49" s="10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</row>
    <row r="50" spans="1:20" x14ac:dyDescent="0.25">
      <c r="A50" s="16"/>
      <c r="B50" s="24" t="s">
        <v>34</v>
      </c>
      <c r="C50" s="23">
        <f>'доллар '!C5</f>
        <v>65.153087499999998</v>
      </c>
      <c r="D50" s="23">
        <f>C50</f>
        <v>65.153087499999998</v>
      </c>
      <c r="E50" s="23">
        <f>D50</f>
        <v>65.153087499999998</v>
      </c>
      <c r="F50" s="23">
        <f>E50</f>
        <v>65.153087499999998</v>
      </c>
      <c r="G50" s="23">
        <f>F50</f>
        <v>65.153087499999998</v>
      </c>
      <c r="H50" s="23">
        <f>G50</f>
        <v>65.153087499999998</v>
      </c>
      <c r="I50" s="119"/>
      <c r="J50" s="120">
        <f>'доллар '!AA5</f>
        <v>77.934425000000005</v>
      </c>
      <c r="K50" s="120">
        <f t="shared" ref="K50:R50" si="30">J50</f>
        <v>77.934425000000005</v>
      </c>
      <c r="L50" s="120">
        <f t="shared" si="30"/>
        <v>77.934425000000005</v>
      </c>
      <c r="M50" s="120">
        <f t="shared" si="30"/>
        <v>77.934425000000005</v>
      </c>
      <c r="N50" s="120">
        <f t="shared" si="30"/>
        <v>77.934425000000005</v>
      </c>
      <c r="O50" s="120">
        <f t="shared" si="30"/>
        <v>77.934425000000005</v>
      </c>
      <c r="P50" s="120">
        <f t="shared" si="30"/>
        <v>77.934425000000005</v>
      </c>
      <c r="Q50" s="120">
        <f t="shared" si="30"/>
        <v>77.934425000000005</v>
      </c>
      <c r="R50" s="120">
        <f t="shared" si="30"/>
        <v>77.934425000000005</v>
      </c>
      <c r="S50" s="21"/>
      <c r="T50" s="21"/>
    </row>
    <row r="51" spans="1:20" x14ac:dyDescent="0.25">
      <c r="A51" s="16"/>
      <c r="B51" s="24" t="s">
        <v>50</v>
      </c>
      <c r="C51" s="23">
        <f>'доллар '!E5</f>
        <v>64.518173684210524</v>
      </c>
      <c r="D51" s="23">
        <f t="shared" ref="D51:H54" si="31">C51</f>
        <v>64.518173684210524</v>
      </c>
      <c r="E51" s="23">
        <f t="shared" si="31"/>
        <v>64.518173684210524</v>
      </c>
      <c r="F51" s="23">
        <f t="shared" si="31"/>
        <v>64.518173684210524</v>
      </c>
      <c r="G51" s="23">
        <f t="shared" si="31"/>
        <v>64.518173684210524</v>
      </c>
      <c r="H51" s="23">
        <f t="shared" si="31"/>
        <v>64.518173684210524</v>
      </c>
      <c r="I51" s="117"/>
      <c r="J51" s="120"/>
      <c r="K51" s="133">
        <f>'доллар '!AC5</f>
        <v>77.328494736842117</v>
      </c>
      <c r="L51" s="120">
        <f t="shared" ref="L51:N52" si="32">K51</f>
        <v>77.328494736842117</v>
      </c>
      <c r="M51" s="120">
        <f t="shared" si="32"/>
        <v>77.328494736842117</v>
      </c>
      <c r="N51" s="120">
        <f t="shared" si="32"/>
        <v>77.328494736842117</v>
      </c>
      <c r="O51" s="120">
        <f t="shared" ref="O51:O54" si="33">N51</f>
        <v>77.328494736842117</v>
      </c>
      <c r="P51" s="120">
        <f t="shared" ref="P51:R55" si="34">O51</f>
        <v>77.328494736842117</v>
      </c>
      <c r="Q51" s="120">
        <f t="shared" si="34"/>
        <v>77.328494736842117</v>
      </c>
      <c r="R51" s="120">
        <f t="shared" si="34"/>
        <v>77.328494736842117</v>
      </c>
      <c r="S51" s="21"/>
      <c r="T51" s="21"/>
    </row>
    <row r="52" spans="1:20" x14ac:dyDescent="0.25">
      <c r="A52" s="16"/>
      <c r="B52" s="24" t="s">
        <v>51</v>
      </c>
      <c r="C52" s="23">
        <f>'доллар '!G5</f>
        <v>60.363090000000014</v>
      </c>
      <c r="D52" s="23">
        <f t="shared" si="31"/>
        <v>60.363090000000014</v>
      </c>
      <c r="E52" s="23">
        <f t="shared" si="31"/>
        <v>60.363090000000014</v>
      </c>
      <c r="F52" s="23">
        <f t="shared" si="31"/>
        <v>60.363090000000014</v>
      </c>
      <c r="G52" s="23">
        <f t="shared" si="31"/>
        <v>60.363090000000014</v>
      </c>
      <c r="H52" s="23">
        <f t="shared" si="31"/>
        <v>60.363090000000014</v>
      </c>
      <c r="I52" s="117"/>
      <c r="J52" s="21"/>
      <c r="K52" s="120"/>
      <c r="L52" s="133">
        <f>'доллар '!AE5</f>
        <v>70.41831904761905</v>
      </c>
      <c r="M52" s="120">
        <f t="shared" si="32"/>
        <v>70.41831904761905</v>
      </c>
      <c r="N52" s="120">
        <f t="shared" si="32"/>
        <v>70.41831904761905</v>
      </c>
      <c r="O52" s="120">
        <f t="shared" si="33"/>
        <v>70.41831904761905</v>
      </c>
      <c r="P52" s="120">
        <f t="shared" si="34"/>
        <v>70.41831904761905</v>
      </c>
      <c r="Q52" s="120">
        <f t="shared" si="34"/>
        <v>70.41831904761905</v>
      </c>
      <c r="R52" s="120">
        <f t="shared" si="34"/>
        <v>70.41831904761905</v>
      </c>
      <c r="S52" s="21"/>
      <c r="T52" s="21"/>
    </row>
    <row r="53" spans="1:20" x14ac:dyDescent="0.25">
      <c r="A53" s="16"/>
      <c r="B53" s="24" t="s">
        <v>52</v>
      </c>
      <c r="C53" s="23">
        <f>'доллар '!I5</f>
        <v>53.218695454545461</v>
      </c>
      <c r="D53" s="23">
        <f t="shared" si="31"/>
        <v>53.218695454545461</v>
      </c>
      <c r="E53" s="23">
        <f t="shared" si="31"/>
        <v>53.218695454545461</v>
      </c>
      <c r="F53" s="23">
        <f t="shared" si="31"/>
        <v>53.218695454545461</v>
      </c>
      <c r="G53" s="23">
        <f t="shared" si="31"/>
        <v>53.218695454545461</v>
      </c>
      <c r="H53" s="23">
        <f t="shared" si="31"/>
        <v>53.218695454545461</v>
      </c>
      <c r="I53" s="117"/>
      <c r="J53" s="21"/>
      <c r="K53" s="21"/>
      <c r="L53" s="120"/>
      <c r="M53" s="133">
        <f>'доллар '!AG5</f>
        <v>66.682636363636362</v>
      </c>
      <c r="N53" s="120">
        <f t="shared" ref="N53" si="35">M53</f>
        <v>66.682636363636362</v>
      </c>
      <c r="O53" s="120">
        <f t="shared" si="33"/>
        <v>66.682636363636362</v>
      </c>
      <c r="P53" s="120">
        <f t="shared" si="34"/>
        <v>66.682636363636362</v>
      </c>
      <c r="Q53" s="120">
        <f t="shared" si="34"/>
        <v>66.682636363636362</v>
      </c>
      <c r="R53" s="120">
        <f t="shared" si="34"/>
        <v>66.682636363636362</v>
      </c>
      <c r="S53" s="21"/>
      <c r="T53" s="21"/>
    </row>
    <row r="54" spans="1:20" x14ac:dyDescent="0.25">
      <c r="A54" s="16"/>
      <c r="B54" s="24" t="s">
        <v>53</v>
      </c>
      <c r="C54" s="23">
        <f>'доллар '!K5</f>
        <v>50.467957894736848</v>
      </c>
      <c r="D54" s="23">
        <f t="shared" si="31"/>
        <v>50.467957894736848</v>
      </c>
      <c r="E54" s="23">
        <f t="shared" si="31"/>
        <v>50.467957894736848</v>
      </c>
      <c r="F54" s="23">
        <f t="shared" si="31"/>
        <v>50.467957894736848</v>
      </c>
      <c r="G54" s="23">
        <f t="shared" si="31"/>
        <v>50.467957894736848</v>
      </c>
      <c r="H54" s="23">
        <f t="shared" si="31"/>
        <v>50.467957894736848</v>
      </c>
      <c r="I54" s="117"/>
      <c r="J54" s="21"/>
      <c r="K54" s="21"/>
      <c r="L54" s="21"/>
      <c r="M54" s="120"/>
      <c r="N54" s="133">
        <f>'доллар '!AI5</f>
        <v>65.838655555555576</v>
      </c>
      <c r="O54" s="120">
        <f t="shared" si="33"/>
        <v>65.838655555555576</v>
      </c>
      <c r="P54" s="120">
        <f t="shared" si="34"/>
        <v>65.838655555555576</v>
      </c>
      <c r="Q54" s="120">
        <f t="shared" si="34"/>
        <v>65.838655555555576</v>
      </c>
      <c r="R54" s="120">
        <f t="shared" si="34"/>
        <v>65.838655555555576</v>
      </c>
      <c r="S54" s="21"/>
      <c r="T54" s="21"/>
    </row>
    <row r="55" spans="1:20" x14ac:dyDescent="0.25">
      <c r="A55" s="16"/>
      <c r="B55" s="24" t="s">
        <v>35</v>
      </c>
      <c r="C55" s="82">
        <f>'доллар '!M5</f>
        <v>54.449040000000011</v>
      </c>
      <c r="D55" s="23">
        <f>'доллар '!M5</f>
        <v>54.449040000000011</v>
      </c>
      <c r="E55" s="23">
        <f t="shared" ref="E55:H55" si="36">D55</f>
        <v>54.449040000000011</v>
      </c>
      <c r="F55" s="23">
        <f t="shared" si="36"/>
        <v>54.449040000000011</v>
      </c>
      <c r="G55" s="23">
        <f t="shared" si="36"/>
        <v>54.449040000000011</v>
      </c>
      <c r="H55" s="23">
        <f t="shared" si="36"/>
        <v>54.449040000000011</v>
      </c>
      <c r="I55" s="117"/>
      <c r="J55" s="21"/>
      <c r="K55" s="21"/>
      <c r="L55" s="21"/>
      <c r="M55" s="21"/>
      <c r="N55" s="120"/>
      <c r="O55" s="133">
        <f>'доллар '!AK5</f>
        <v>65.219266666666684</v>
      </c>
      <c r="P55" s="120">
        <f t="shared" si="34"/>
        <v>65.219266666666684</v>
      </c>
      <c r="Q55" s="120">
        <f t="shared" si="34"/>
        <v>65.219266666666684</v>
      </c>
      <c r="R55" s="120">
        <f t="shared" si="34"/>
        <v>65.219266666666684</v>
      </c>
      <c r="S55" s="21"/>
      <c r="T55" s="21"/>
    </row>
    <row r="56" spans="1:20" x14ac:dyDescent="0.25">
      <c r="A56" s="16"/>
      <c r="B56" s="24" t="s">
        <v>36</v>
      </c>
      <c r="C56" s="23"/>
      <c r="D56" s="82">
        <f>'доллар '!O5</f>
        <v>57.179669565217388</v>
      </c>
      <c r="E56" s="23">
        <f>'доллар '!O5</f>
        <v>57.179669565217388</v>
      </c>
      <c r="F56" s="23">
        <f t="shared" ref="F56:H56" si="37">E56</f>
        <v>57.179669565217388</v>
      </c>
      <c r="G56" s="23">
        <f t="shared" si="37"/>
        <v>57.179669565217388</v>
      </c>
      <c r="H56" s="23">
        <f t="shared" si="37"/>
        <v>57.179669565217388</v>
      </c>
      <c r="I56" s="117"/>
      <c r="J56" s="21"/>
      <c r="K56" s="21"/>
      <c r="L56" s="21"/>
      <c r="M56" s="21"/>
      <c r="N56" s="21"/>
      <c r="O56" s="21"/>
      <c r="P56" s="133">
        <f>'доллар '!AM5</f>
        <v>64.337968181818184</v>
      </c>
      <c r="Q56" s="120">
        <f t="shared" ref="Q56:R56" si="38">P56</f>
        <v>64.337968181818184</v>
      </c>
      <c r="R56" s="120">
        <f t="shared" si="38"/>
        <v>64.337968181818184</v>
      </c>
      <c r="S56" s="21"/>
      <c r="T56" s="21"/>
    </row>
    <row r="57" spans="1:20" x14ac:dyDescent="0.25">
      <c r="A57" s="16"/>
      <c r="B57" s="24" t="s">
        <v>37</v>
      </c>
      <c r="C57" s="23"/>
      <c r="D57" s="23"/>
      <c r="E57" s="82">
        <f>'доллар '!Q5</f>
        <v>65.422990476190478</v>
      </c>
      <c r="F57" s="23">
        <f>'доллар '!Q5</f>
        <v>65.422990476190478</v>
      </c>
      <c r="G57" s="23">
        <f t="shared" ref="G57:H59" si="39">F57</f>
        <v>65.422990476190478</v>
      </c>
      <c r="H57" s="23">
        <f t="shared" si="39"/>
        <v>65.422990476190478</v>
      </c>
      <c r="I57" s="117"/>
      <c r="J57" s="21"/>
      <c r="K57" s="21"/>
      <c r="L57" s="21"/>
      <c r="M57" s="21"/>
      <c r="N57" s="21"/>
      <c r="O57" s="21"/>
      <c r="P57" s="21"/>
      <c r="Q57" s="133">
        <f>'доллар '!AO5</f>
        <v>64.936527272727275</v>
      </c>
      <c r="R57" s="120">
        <f t="shared" ref="R57" si="40">Q57</f>
        <v>64.936527272727275</v>
      </c>
      <c r="S57" s="21"/>
      <c r="T57" s="21"/>
    </row>
    <row r="58" spans="1:20" x14ac:dyDescent="0.25">
      <c r="A58" s="16"/>
      <c r="B58" s="24" t="s">
        <v>38</v>
      </c>
      <c r="C58" s="23"/>
      <c r="D58" s="23"/>
      <c r="E58" s="23"/>
      <c r="F58" s="82">
        <f>'доллар '!S5</f>
        <v>66.782895454545454</v>
      </c>
      <c r="G58" s="23">
        <f>'доллар '!S5</f>
        <v>66.782895454545454</v>
      </c>
      <c r="H58" s="23">
        <f t="shared" si="39"/>
        <v>66.782895454545454</v>
      </c>
      <c r="I58" s="117"/>
      <c r="J58" s="21"/>
      <c r="K58" s="21"/>
      <c r="L58" s="21"/>
      <c r="M58" s="21"/>
      <c r="N58" s="21"/>
      <c r="O58" s="21"/>
      <c r="P58" s="21"/>
      <c r="Q58" s="21"/>
      <c r="R58" s="133">
        <f>'доллар '!AQ5</f>
        <v>64.557204545454553</v>
      </c>
      <c r="S58" s="21"/>
      <c r="T58" s="21"/>
    </row>
    <row r="59" spans="1:20" x14ac:dyDescent="0.25">
      <c r="A59" s="16"/>
      <c r="B59" s="24" t="s">
        <v>54</v>
      </c>
      <c r="C59" s="23"/>
      <c r="D59" s="23"/>
      <c r="E59" s="23"/>
      <c r="F59" s="23"/>
      <c r="G59" s="82">
        <f>'доллар '!U5</f>
        <v>63.245586956521741</v>
      </c>
      <c r="H59" s="23">
        <f t="shared" si="39"/>
        <v>63.245586956521741</v>
      </c>
      <c r="I59" s="117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x14ac:dyDescent="0.25">
      <c r="A60" s="16"/>
      <c r="B60" s="24" t="s">
        <v>55</v>
      </c>
      <c r="C60" s="23"/>
      <c r="D60" s="23"/>
      <c r="E60" s="23"/>
      <c r="F60" s="23"/>
      <c r="G60" s="23"/>
      <c r="H60" s="82">
        <f>'доллар '!W5</f>
        <v>65.029563157894742</v>
      </c>
      <c r="I60" s="117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x14ac:dyDescent="0.25">
      <c r="B61" s="132"/>
    </row>
  </sheetData>
  <mergeCells count="1">
    <mergeCell ref="A1:T1"/>
  </mergeCells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pane xSplit="2" ySplit="3" topLeftCell="C10" activePane="bottomRight" state="frozen"/>
      <selection pane="topRight" activeCell="C1" sqref="C1"/>
      <selection pane="bottomLeft" activeCell="A4" sqref="A4"/>
      <selection pane="bottomRight" activeCell="S13" sqref="S13"/>
    </sheetView>
  </sheetViews>
  <sheetFormatPr defaultRowHeight="15" x14ac:dyDescent="0.25"/>
  <cols>
    <col min="1" max="1" width="6" style="3" customWidth="1"/>
    <col min="2" max="2" width="29.140625" style="2" customWidth="1"/>
    <col min="3" max="7" width="0" style="1" hidden="1" customWidth="1"/>
    <col min="8" max="16384" width="9.140625" style="1"/>
  </cols>
  <sheetData>
    <row r="1" spans="1:14" ht="32.25" customHeight="1" x14ac:dyDescent="0.25">
      <c r="A1" s="150" t="s">
        <v>86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3" spans="1:14" ht="25.5" x14ac:dyDescent="0.25">
      <c r="A3" s="16" t="s">
        <v>10</v>
      </c>
      <c r="B3" s="17" t="s">
        <v>9</v>
      </c>
      <c r="C3" s="105" t="s">
        <v>70</v>
      </c>
      <c r="D3" s="17" t="s">
        <v>71</v>
      </c>
      <c r="E3" s="17" t="s">
        <v>72</v>
      </c>
      <c r="F3" s="17" t="s">
        <v>73</v>
      </c>
      <c r="G3" s="17" t="s">
        <v>74</v>
      </c>
      <c r="H3" s="17" t="s">
        <v>75</v>
      </c>
      <c r="I3" s="17" t="s">
        <v>27</v>
      </c>
      <c r="J3" s="18" t="s">
        <v>21</v>
      </c>
      <c r="K3" s="18" t="s">
        <v>13</v>
      </c>
      <c r="L3" s="18" t="s">
        <v>14</v>
      </c>
      <c r="M3" s="18" t="s">
        <v>15</v>
      </c>
      <c r="N3" s="18" t="s">
        <v>16</v>
      </c>
    </row>
    <row r="4" spans="1:14" ht="64.5" x14ac:dyDescent="0.25">
      <c r="A4" s="16" t="s">
        <v>1</v>
      </c>
      <c r="B4" s="64" t="s">
        <v>79</v>
      </c>
      <c r="C4" s="10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x14ac:dyDescent="0.25">
      <c r="A5" s="16"/>
      <c r="B5" s="19" t="s">
        <v>34</v>
      </c>
      <c r="C5" s="106"/>
      <c r="D5" s="96"/>
      <c r="E5" s="96"/>
      <c r="F5" s="96"/>
      <c r="G5" s="96"/>
      <c r="H5" s="69">
        <f>H29*H35+(1-H29)*H32</f>
        <v>0.99199999999999999</v>
      </c>
      <c r="I5" s="69">
        <f>I29*I35+(1-I29)*I32</f>
        <v>0.99400000000000011</v>
      </c>
      <c r="J5" s="69">
        <f t="shared" ref="J5:L5" si="0">J29*J35+(1-J29)*J32</f>
        <v>1.0090000000000001</v>
      </c>
      <c r="K5" s="69">
        <f t="shared" si="0"/>
        <v>0.96799999999999997</v>
      </c>
      <c r="L5" s="69">
        <f t="shared" si="0"/>
        <v>0</v>
      </c>
      <c r="M5" s="96"/>
      <c r="N5" s="96"/>
    </row>
    <row r="6" spans="1:14" x14ac:dyDescent="0.25">
      <c r="A6" s="16"/>
      <c r="B6" s="19" t="s">
        <v>50</v>
      </c>
      <c r="C6" s="106"/>
      <c r="D6" s="96"/>
      <c r="E6" s="96"/>
      <c r="F6" s="96"/>
      <c r="G6" s="96"/>
      <c r="H6" s="69">
        <f>H29*H36+(1-H29)*H32</f>
        <v>0.99199999999999999</v>
      </c>
      <c r="I6" s="69">
        <f>I29*I36+(1-I29)*I32</f>
        <v>0.99400000000000011</v>
      </c>
      <c r="J6" s="69">
        <f t="shared" ref="J6:L6" si="1">J29*J36+(1-J29)*J32</f>
        <v>1.0090000000000001</v>
      </c>
      <c r="K6" s="69">
        <f t="shared" si="1"/>
        <v>0.96799999999999997</v>
      </c>
      <c r="L6" s="69">
        <f t="shared" si="1"/>
        <v>0</v>
      </c>
      <c r="M6" s="96"/>
      <c r="N6" s="96"/>
    </row>
    <row r="7" spans="1:14" x14ac:dyDescent="0.25">
      <c r="A7" s="16"/>
      <c r="B7" s="19" t="s">
        <v>51</v>
      </c>
      <c r="C7" s="106"/>
      <c r="D7" s="96"/>
      <c r="E7" s="96"/>
      <c r="F7" s="96"/>
      <c r="G7" s="96"/>
      <c r="H7" s="69">
        <f>H29*H37+(1-H29)*H32</f>
        <v>0.99199999999999999</v>
      </c>
      <c r="I7" s="69">
        <f>I29*I37+(1-I29)*I32</f>
        <v>0.99400000000000011</v>
      </c>
      <c r="J7" s="69">
        <f t="shared" ref="J7:L7" si="2">J29*J37+(1-J29)*J32</f>
        <v>1.0090000000000001</v>
      </c>
      <c r="K7" s="69">
        <f t="shared" si="2"/>
        <v>0.96799999999999997</v>
      </c>
      <c r="L7" s="69">
        <f t="shared" si="2"/>
        <v>0</v>
      </c>
      <c r="M7" s="96"/>
      <c r="N7" s="96"/>
    </row>
    <row r="8" spans="1:14" x14ac:dyDescent="0.25">
      <c r="A8" s="16"/>
      <c r="B8" s="19" t="s">
        <v>52</v>
      </c>
      <c r="C8" s="106"/>
      <c r="D8" s="96"/>
      <c r="E8" s="96"/>
      <c r="F8" s="96"/>
      <c r="G8" s="96"/>
      <c r="H8" s="69">
        <f>H29*H38+(1-H29)*H32</f>
        <v>0.99199999999999999</v>
      </c>
      <c r="I8" s="69">
        <f>I29*I38+(1-I29)*I32</f>
        <v>0.99400000000000011</v>
      </c>
      <c r="J8" s="69">
        <f t="shared" ref="J8:L8" si="3">J29*J38+(1-J29)*J32</f>
        <v>1.0090000000000001</v>
      </c>
      <c r="K8" s="69">
        <f t="shared" si="3"/>
        <v>0.96799999999999997</v>
      </c>
      <c r="L8" s="69">
        <f t="shared" si="3"/>
        <v>0</v>
      </c>
      <c r="M8" s="96"/>
      <c r="N8" s="96"/>
    </row>
    <row r="9" spans="1:14" x14ac:dyDescent="0.25">
      <c r="A9" s="16"/>
      <c r="B9" s="19" t="s">
        <v>53</v>
      </c>
      <c r="C9" s="106"/>
      <c r="D9" s="96"/>
      <c r="E9" s="96"/>
      <c r="F9" s="96"/>
      <c r="G9" s="96"/>
      <c r="H9" s="79">
        <f>H29*H39+(1-H29)*H32</f>
        <v>0.99199999999999999</v>
      </c>
      <c r="I9" s="69">
        <f>I29*I39+(1-I29)*I32</f>
        <v>0.99400000000000011</v>
      </c>
      <c r="J9" s="69">
        <f t="shared" ref="J9:L9" si="4">J29*J39+(1-J29)*J32</f>
        <v>1.0090000000000001</v>
      </c>
      <c r="K9" s="69">
        <f t="shared" si="4"/>
        <v>0.96799999999999997</v>
      </c>
      <c r="L9" s="69">
        <f t="shared" si="4"/>
        <v>0</v>
      </c>
      <c r="M9" s="96"/>
      <c r="N9" s="96"/>
    </row>
    <row r="10" spans="1:14" x14ac:dyDescent="0.25">
      <c r="A10" s="16"/>
      <c r="B10" s="19" t="s">
        <v>35</v>
      </c>
      <c r="C10" s="106"/>
      <c r="D10" s="96"/>
      <c r="E10" s="96"/>
      <c r="F10" s="96"/>
      <c r="G10" s="96"/>
      <c r="H10" s="96"/>
      <c r="I10" s="79">
        <f>I29*I40+(1-I29)*I32</f>
        <v>0.99400000000000011</v>
      </c>
      <c r="J10" s="147">
        <f t="shared" ref="J10:L10" si="5">J29*J40+(1-J29)*J32</f>
        <v>1.0090000000000001</v>
      </c>
      <c r="K10" s="147">
        <f t="shared" si="5"/>
        <v>0.96799999999999997</v>
      </c>
      <c r="L10" s="147">
        <f t="shared" si="5"/>
        <v>0</v>
      </c>
      <c r="M10" s="96"/>
      <c r="N10" s="96"/>
    </row>
    <row r="11" spans="1:14" x14ac:dyDescent="0.25">
      <c r="A11" s="16"/>
      <c r="B11" s="19" t="s">
        <v>36</v>
      </c>
      <c r="C11" s="106"/>
      <c r="D11" s="96"/>
      <c r="E11" s="96"/>
      <c r="F11" s="96"/>
      <c r="G11" s="96"/>
      <c r="H11" s="96"/>
      <c r="I11" s="96"/>
      <c r="J11" s="79">
        <f>J29*J41+(1-J29)*J32</f>
        <v>1.0090000000000001</v>
      </c>
      <c r="K11" s="147">
        <f t="shared" ref="K11:L11" si="6">K29*K41+(1-K29)*K32</f>
        <v>0.96799999999999997</v>
      </c>
      <c r="L11" s="147">
        <f t="shared" si="6"/>
        <v>0</v>
      </c>
      <c r="M11" s="96"/>
      <c r="N11" s="96"/>
    </row>
    <row r="12" spans="1:14" x14ac:dyDescent="0.25">
      <c r="A12" s="16"/>
      <c r="B12" s="19" t="s">
        <v>37</v>
      </c>
      <c r="C12" s="106"/>
      <c r="D12" s="96"/>
      <c r="E12" s="96"/>
      <c r="F12" s="96"/>
      <c r="G12" s="96"/>
      <c r="H12" s="96"/>
      <c r="I12" s="96"/>
      <c r="J12" s="96"/>
      <c r="K12" s="79">
        <f>K29*K42+(1-K29)*K32</f>
        <v>0.96799999999999997</v>
      </c>
      <c r="L12" s="147">
        <f>L29*L42+(1-L29)*L32</f>
        <v>0</v>
      </c>
      <c r="M12" s="96"/>
      <c r="N12" s="96"/>
    </row>
    <row r="13" spans="1:14" x14ac:dyDescent="0.25">
      <c r="A13" s="16"/>
      <c r="B13" s="19" t="s">
        <v>38</v>
      </c>
      <c r="C13" s="106"/>
      <c r="D13" s="96"/>
      <c r="E13" s="96"/>
      <c r="F13" s="96"/>
      <c r="G13" s="96"/>
      <c r="H13" s="96"/>
      <c r="I13" s="96"/>
      <c r="J13" s="96"/>
      <c r="K13" s="96"/>
      <c r="L13" s="79">
        <f>L29*L43+(1-L29)*L32</f>
        <v>0</v>
      </c>
      <c r="M13" s="96"/>
      <c r="N13" s="96"/>
    </row>
    <row r="14" spans="1:14" x14ac:dyDescent="0.25">
      <c r="A14" s="16"/>
      <c r="B14" s="19" t="s">
        <v>54</v>
      </c>
      <c r="C14" s="106"/>
      <c r="D14" s="97"/>
      <c r="E14" s="97"/>
      <c r="F14" s="97"/>
      <c r="G14" s="96"/>
      <c r="H14" s="96"/>
      <c r="I14" s="96"/>
      <c r="J14" s="96"/>
      <c r="K14" s="96"/>
      <c r="L14" s="96"/>
      <c r="M14" s="96"/>
      <c r="N14" s="96"/>
    </row>
    <row r="15" spans="1:14" x14ac:dyDescent="0.25">
      <c r="A15" s="16"/>
      <c r="B15" s="19" t="s">
        <v>55</v>
      </c>
      <c r="C15" s="10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</row>
    <row r="16" spans="1:14" ht="51.75" x14ac:dyDescent="0.25">
      <c r="A16" s="16" t="s">
        <v>2</v>
      </c>
      <c r="B16" s="64" t="s">
        <v>80</v>
      </c>
      <c r="C16" s="10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1:14" x14ac:dyDescent="0.25">
      <c r="A17" s="16"/>
      <c r="B17" s="19" t="s">
        <v>34</v>
      </c>
      <c r="C17" s="106"/>
      <c r="D17" s="96"/>
      <c r="E17" s="96"/>
      <c r="F17" s="96"/>
      <c r="G17" s="96"/>
      <c r="H17" s="69">
        <f>H30*H35+(1-H30)*H33</f>
        <v>1.0147999999999999</v>
      </c>
      <c r="I17" s="69">
        <f>I30*I35+(1-I30)*I33</f>
        <v>1.0068999999999999</v>
      </c>
      <c r="J17" s="69">
        <f t="shared" ref="J17:L17" si="7">J30*J35+(1-J30)*J33</f>
        <v>1.0006999999999999</v>
      </c>
      <c r="K17" s="30">
        <f>K30*K35+(1-K30)*K33</f>
        <v>1.0003</v>
      </c>
      <c r="L17" s="69">
        <f t="shared" si="7"/>
        <v>1.0053000000000001</v>
      </c>
      <c r="M17" s="96"/>
      <c r="N17" s="96"/>
    </row>
    <row r="18" spans="1:14" x14ac:dyDescent="0.25">
      <c r="A18" s="16"/>
      <c r="B18" s="19" t="s">
        <v>50</v>
      </c>
      <c r="C18" s="106"/>
      <c r="D18" s="96"/>
      <c r="E18" s="96"/>
      <c r="F18" s="96"/>
      <c r="G18" s="96"/>
      <c r="H18" s="69">
        <f>H30*H36+(1-H30)*H33</f>
        <v>1.0147999999999999</v>
      </c>
      <c r="I18" s="69">
        <f>I30*I36+(1-I30)*I33</f>
        <v>1.0068999999999999</v>
      </c>
      <c r="J18" s="69">
        <f t="shared" ref="J18:L18" si="8">J30*J36+(1-J30)*J33</f>
        <v>1.0006999999999999</v>
      </c>
      <c r="K18" s="30">
        <f t="shared" si="8"/>
        <v>1.0003</v>
      </c>
      <c r="L18" s="69">
        <f t="shared" si="8"/>
        <v>1.0053000000000001</v>
      </c>
      <c r="M18" s="96"/>
      <c r="N18" s="96"/>
    </row>
    <row r="19" spans="1:14" x14ac:dyDescent="0.25">
      <c r="A19" s="16"/>
      <c r="B19" s="19" t="s">
        <v>51</v>
      </c>
      <c r="C19" s="106"/>
      <c r="D19" s="96"/>
      <c r="E19" s="96"/>
      <c r="F19" s="96"/>
      <c r="G19" s="96"/>
      <c r="H19" s="69">
        <f>H30*H37+(1-H30)*H33</f>
        <v>1.0147999999999999</v>
      </c>
      <c r="I19" s="69">
        <f>I30*I37+(1-I30)*I33</f>
        <v>1.0068999999999999</v>
      </c>
      <c r="J19" s="69">
        <f t="shared" ref="J19:L19" si="9">J30*J37+(1-J30)*J33</f>
        <v>1.0006999999999999</v>
      </c>
      <c r="K19" s="30">
        <f t="shared" si="9"/>
        <v>1.0003</v>
      </c>
      <c r="L19" s="69">
        <f t="shared" si="9"/>
        <v>1.0053000000000001</v>
      </c>
      <c r="M19" s="96"/>
      <c r="N19" s="96"/>
    </row>
    <row r="20" spans="1:14" x14ac:dyDescent="0.25">
      <c r="A20" s="16"/>
      <c r="B20" s="19" t="s">
        <v>52</v>
      </c>
      <c r="C20" s="106"/>
      <c r="D20" s="96"/>
      <c r="E20" s="96"/>
      <c r="F20" s="96"/>
      <c r="G20" s="96"/>
      <c r="H20" s="69">
        <f>H30*H38+(1-H30)*H33</f>
        <v>1.0147999999999999</v>
      </c>
      <c r="I20" s="69">
        <f>I30*I38+(1-I30)*I33</f>
        <v>1.0068999999999999</v>
      </c>
      <c r="J20" s="69">
        <f t="shared" ref="J20:L20" si="10">J30*J38+(1-J30)*J33</f>
        <v>1.0006999999999999</v>
      </c>
      <c r="K20" s="30">
        <f t="shared" si="10"/>
        <v>1.0003</v>
      </c>
      <c r="L20" s="69">
        <f t="shared" si="10"/>
        <v>1.0053000000000001</v>
      </c>
      <c r="M20" s="96"/>
      <c r="N20" s="96"/>
    </row>
    <row r="21" spans="1:14" x14ac:dyDescent="0.25">
      <c r="A21" s="16"/>
      <c r="B21" s="19" t="s">
        <v>53</v>
      </c>
      <c r="C21" s="106"/>
      <c r="D21" s="96"/>
      <c r="E21" s="96"/>
      <c r="F21" s="96"/>
      <c r="G21" s="96"/>
      <c r="H21" s="79">
        <f>H30*H39+(1-H30)*H33</f>
        <v>1.0147999999999999</v>
      </c>
      <c r="I21" s="69">
        <f>I30*I39+(1-I30)*I33</f>
        <v>1.0068999999999999</v>
      </c>
      <c r="J21" s="69">
        <f t="shared" ref="J21:L21" si="11">J30*J39+(1-J30)*J33</f>
        <v>1.0006999999999999</v>
      </c>
      <c r="K21" s="30">
        <f t="shared" si="11"/>
        <v>1.0003</v>
      </c>
      <c r="L21" s="69">
        <f t="shared" si="11"/>
        <v>1.0053000000000001</v>
      </c>
      <c r="M21" s="96"/>
      <c r="N21" s="96"/>
    </row>
    <row r="22" spans="1:14" x14ac:dyDescent="0.25">
      <c r="A22" s="16"/>
      <c r="B22" s="19" t="s">
        <v>35</v>
      </c>
      <c r="C22" s="106"/>
      <c r="D22" s="96"/>
      <c r="E22" s="96"/>
      <c r="F22" s="96"/>
      <c r="G22" s="96"/>
      <c r="H22" s="96"/>
      <c r="I22" s="79">
        <f>I30*I40+(1-I30)*I33</f>
        <v>1.0068999999999999</v>
      </c>
      <c r="J22" s="147">
        <f t="shared" ref="J22:L22" si="12">J30*J40+(1-J30)*J33</f>
        <v>1.0006999999999999</v>
      </c>
      <c r="K22" s="148">
        <f t="shared" si="12"/>
        <v>1.0003</v>
      </c>
      <c r="L22" s="147">
        <f t="shared" si="12"/>
        <v>1.0053000000000001</v>
      </c>
      <c r="M22" s="96"/>
      <c r="N22" s="96"/>
    </row>
    <row r="23" spans="1:14" x14ac:dyDescent="0.25">
      <c r="A23" s="16"/>
      <c r="B23" s="19" t="s">
        <v>36</v>
      </c>
      <c r="C23" s="106"/>
      <c r="D23" s="96"/>
      <c r="E23" s="96"/>
      <c r="F23" s="96"/>
      <c r="G23" s="96"/>
      <c r="H23" s="96"/>
      <c r="I23" s="96"/>
      <c r="J23" s="79">
        <f>J30*J41+(1-J30)*J33</f>
        <v>1.0006999999999999</v>
      </c>
      <c r="K23" s="148">
        <f t="shared" ref="K23:L23" si="13">K30*K41+(1-K30)*K33</f>
        <v>1.0003</v>
      </c>
      <c r="L23" s="147">
        <f t="shared" si="13"/>
        <v>1.0053000000000001</v>
      </c>
      <c r="M23" s="96"/>
      <c r="N23" s="96"/>
    </row>
    <row r="24" spans="1:14" x14ac:dyDescent="0.25">
      <c r="A24" s="16"/>
      <c r="B24" s="19" t="s">
        <v>37</v>
      </c>
      <c r="C24" s="106"/>
      <c r="D24" s="96"/>
      <c r="E24" s="96"/>
      <c r="F24" s="96"/>
      <c r="G24" s="96"/>
      <c r="H24" s="96"/>
      <c r="I24" s="96"/>
      <c r="J24" s="96"/>
      <c r="K24" s="149">
        <f>K30*K42+(1-K30)*K33</f>
        <v>1.0003</v>
      </c>
      <c r="L24" s="147">
        <f>L30*L42+(1-L30)*L33</f>
        <v>1.0053000000000001</v>
      </c>
      <c r="M24" s="96"/>
      <c r="N24" s="96"/>
    </row>
    <row r="25" spans="1:14" x14ac:dyDescent="0.25">
      <c r="A25" s="16"/>
      <c r="B25" s="19" t="s">
        <v>38</v>
      </c>
      <c r="C25" s="106"/>
      <c r="D25" s="96"/>
      <c r="E25" s="96"/>
      <c r="F25" s="96"/>
      <c r="G25" s="96"/>
      <c r="H25" s="96"/>
      <c r="I25" s="96"/>
      <c r="J25" s="96"/>
      <c r="K25" s="96"/>
      <c r="L25" s="79">
        <f>L30*L43+(1-L30)*L33</f>
        <v>1.0053000000000001</v>
      </c>
      <c r="M25" s="96"/>
      <c r="N25" s="96"/>
    </row>
    <row r="26" spans="1:14" x14ac:dyDescent="0.25">
      <c r="A26" s="16"/>
      <c r="B26" s="19" t="s">
        <v>54</v>
      </c>
      <c r="C26" s="10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</row>
    <row r="27" spans="1:14" x14ac:dyDescent="0.25">
      <c r="A27" s="16"/>
      <c r="B27" s="19" t="s">
        <v>55</v>
      </c>
      <c r="C27" s="10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</row>
    <row r="28" spans="1:14" ht="26.25" x14ac:dyDescent="0.25">
      <c r="A28" s="16" t="s">
        <v>3</v>
      </c>
      <c r="B28" s="70" t="s">
        <v>0</v>
      </c>
      <c r="C28" s="10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</row>
    <row r="29" spans="1:14" ht="26.25" x14ac:dyDescent="0.25">
      <c r="A29" s="16"/>
      <c r="B29" s="19" t="s">
        <v>87</v>
      </c>
      <c r="C29" s="106"/>
      <c r="D29" s="96"/>
      <c r="E29" s="96"/>
      <c r="F29" s="96"/>
      <c r="G29" s="96"/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96"/>
      <c r="N29" s="96"/>
    </row>
    <row r="30" spans="1:14" x14ac:dyDescent="0.25">
      <c r="A30" s="16"/>
      <c r="B30" s="19" t="s">
        <v>81</v>
      </c>
      <c r="C30" s="106"/>
      <c r="D30" s="96"/>
      <c r="E30" s="96"/>
      <c r="F30" s="96"/>
      <c r="G30" s="96"/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96"/>
      <c r="N30" s="96"/>
    </row>
    <row r="31" spans="1:14" ht="26.25" x14ac:dyDescent="0.25">
      <c r="A31" s="16" t="s">
        <v>4</v>
      </c>
      <c r="B31" s="64" t="s">
        <v>58</v>
      </c>
      <c r="C31" s="10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</row>
    <row r="32" spans="1:14" ht="30" customHeight="1" x14ac:dyDescent="0.25">
      <c r="A32" s="16" t="s">
        <v>61</v>
      </c>
      <c r="B32" s="19" t="s">
        <v>87</v>
      </c>
      <c r="C32" s="117"/>
      <c r="D32" s="21"/>
      <c r="E32" s="21"/>
      <c r="F32" s="21"/>
      <c r="G32" s="118"/>
      <c r="H32" s="118">
        <f>99.2/100</f>
        <v>0.99199999999999999</v>
      </c>
      <c r="I32" s="118">
        <f>99.4/100</f>
        <v>0.99400000000000011</v>
      </c>
      <c r="J32" s="118">
        <f>100.9/100</f>
        <v>1.0090000000000001</v>
      </c>
      <c r="K32" s="118">
        <f>96.8/100</f>
        <v>0.96799999999999997</v>
      </c>
      <c r="L32" s="21"/>
      <c r="M32" s="21"/>
      <c r="N32" s="21"/>
    </row>
    <row r="33" spans="1:14" x14ac:dyDescent="0.25">
      <c r="A33" s="16" t="s">
        <v>62</v>
      </c>
      <c r="B33" s="19" t="s">
        <v>81</v>
      </c>
      <c r="C33" s="117"/>
      <c r="D33" s="21"/>
      <c r="E33" s="21"/>
      <c r="F33" s="21"/>
      <c r="G33" s="21"/>
      <c r="H33" s="21">
        <v>1.0147999999999999</v>
      </c>
      <c r="I33" s="21">
        <v>1.0068999999999999</v>
      </c>
      <c r="J33" s="21">
        <f>100.07/100</f>
        <v>1.0006999999999999</v>
      </c>
      <c r="K33" s="21">
        <f>100.03/100</f>
        <v>1.0003</v>
      </c>
      <c r="L33" s="118">
        <f>100.53/100</f>
        <v>1.0053000000000001</v>
      </c>
      <c r="M33" s="21"/>
      <c r="N33" s="21"/>
    </row>
    <row r="34" spans="1:14" ht="26.25" x14ac:dyDescent="0.25">
      <c r="A34" s="16" t="s">
        <v>5</v>
      </c>
      <c r="B34" s="64" t="s">
        <v>29</v>
      </c>
      <c r="C34" s="10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</row>
    <row r="35" spans="1:14" x14ac:dyDescent="0.25">
      <c r="A35" s="16"/>
      <c r="B35" s="65" t="s">
        <v>39</v>
      </c>
      <c r="C35" s="125"/>
      <c r="D35" s="130">
        <f t="shared" ref="D35:I35" si="14">D48/D50</f>
        <v>1</v>
      </c>
      <c r="E35" s="126">
        <f t="shared" si="14"/>
        <v>0.99222512691717568</v>
      </c>
      <c r="F35" s="126">
        <f t="shared" si="14"/>
        <v>0.90355858848793769</v>
      </c>
      <c r="G35" s="126">
        <f t="shared" si="14"/>
        <v>0.85562492266589962</v>
      </c>
      <c r="H35" s="126">
        <f t="shared" si="14"/>
        <v>0.84479555158783259</v>
      </c>
      <c r="I35" s="126">
        <f t="shared" si="14"/>
        <v>0.83684798683850792</v>
      </c>
      <c r="J35" s="126">
        <f t="shared" ref="J35:L35" si="15">J48/J50</f>
        <v>0.82553978144854701</v>
      </c>
      <c r="K35" s="126">
        <f>K48/K50</f>
        <v>0.83322007280771326</v>
      </c>
      <c r="L35" s="126">
        <f t="shared" si="15"/>
        <v>0.82835286903643091</v>
      </c>
      <c r="M35" s="21"/>
      <c r="N35" s="21"/>
    </row>
    <row r="36" spans="1:14" x14ac:dyDescent="0.25">
      <c r="A36" s="16"/>
      <c r="B36" s="19" t="s">
        <v>40</v>
      </c>
      <c r="C36" s="117"/>
      <c r="D36" s="126"/>
      <c r="E36" s="130">
        <f>E48/E51</f>
        <v>1</v>
      </c>
      <c r="F36" s="126">
        <f>F48/F51</f>
        <v>0.91063868871702214</v>
      </c>
      <c r="G36" s="126">
        <f>G48/G51</f>
        <v>0.86232942449694838</v>
      </c>
      <c r="H36" s="126">
        <f>H48/H51</f>
        <v>0.8514151966828295</v>
      </c>
      <c r="I36" s="126">
        <f>I48/I51</f>
        <v>0.84340535644222037</v>
      </c>
      <c r="J36" s="126">
        <f t="shared" ref="J36:L36" si="16">J48/J51</f>
        <v>0.83200854226851029</v>
      </c>
      <c r="K36" s="126">
        <f>K48/K51</f>
        <v>0.8397490148193606</v>
      </c>
      <c r="L36" s="126">
        <f t="shared" si="16"/>
        <v>0.83484367263516823</v>
      </c>
      <c r="M36" s="21"/>
      <c r="N36" s="21"/>
    </row>
    <row r="37" spans="1:14" x14ac:dyDescent="0.25">
      <c r="A37" s="16"/>
      <c r="B37" s="19" t="s">
        <v>41</v>
      </c>
      <c r="C37" s="117"/>
      <c r="D37" s="126"/>
      <c r="E37" s="126"/>
      <c r="F37" s="130">
        <f>F48/F52</f>
        <v>1</v>
      </c>
      <c r="G37" s="131">
        <f>G48/G52</f>
        <v>0.94695012981697979</v>
      </c>
      <c r="H37" s="131">
        <f>H48/H52</f>
        <v>0.93496488479132023</v>
      </c>
      <c r="I37" s="126">
        <f>I48/I52</f>
        <v>0.92616903596581723</v>
      </c>
      <c r="J37" s="126">
        <f t="shared" ref="J37:L37" si="17">J48/J52</f>
        <v>0.91365384820263684</v>
      </c>
      <c r="K37" s="126">
        <f>K48/K52</f>
        <v>0.92215389618737109</v>
      </c>
      <c r="L37" s="126">
        <f t="shared" si="17"/>
        <v>0.91676719096062165</v>
      </c>
      <c r="M37" s="21"/>
      <c r="N37" s="21"/>
    </row>
    <row r="38" spans="1:14" x14ac:dyDescent="0.25">
      <c r="A38" s="16"/>
      <c r="B38" s="19" t="s">
        <v>42</v>
      </c>
      <c r="C38" s="117"/>
      <c r="D38" s="21"/>
      <c r="E38" s="21"/>
      <c r="F38" s="21"/>
      <c r="G38" s="130">
        <f>G48/G53</f>
        <v>1</v>
      </c>
      <c r="H38" s="131">
        <f>H48/H53</f>
        <v>0.98734331972901679</v>
      </c>
      <c r="I38" s="126">
        <f>I48/I53</f>
        <v>0.97805471143957812</v>
      </c>
      <c r="J38" s="126">
        <f t="shared" ref="J38:L38" si="18">J48/J53</f>
        <v>0.9648384000741641</v>
      </c>
      <c r="K38" s="126">
        <f t="shared" si="18"/>
        <v>0.97381463622123254</v>
      </c>
      <c r="L38" s="126">
        <f t="shared" si="18"/>
        <v>0.96812615796125212</v>
      </c>
      <c r="M38" s="21"/>
      <c r="N38" s="21"/>
    </row>
    <row r="39" spans="1:14" x14ac:dyDescent="0.25">
      <c r="A39" s="16"/>
      <c r="B39" s="19" t="s">
        <v>43</v>
      </c>
      <c r="C39" s="117"/>
      <c r="D39" s="21"/>
      <c r="E39" s="21"/>
      <c r="F39" s="21"/>
      <c r="G39" s="21"/>
      <c r="H39" s="130">
        <f>H48/H54</f>
        <v>1</v>
      </c>
      <c r="I39" s="126">
        <f>I48/I54</f>
        <v>0.99059232173466483</v>
      </c>
      <c r="J39" s="126">
        <f t="shared" ref="J39:L39" si="19">J48/J54</f>
        <v>0.9772065914609831</v>
      </c>
      <c r="K39" s="126">
        <f t="shared" si="19"/>
        <v>0.98629789330878614</v>
      </c>
      <c r="L39" s="126">
        <f t="shared" si="19"/>
        <v>0.98053649487086325</v>
      </c>
      <c r="M39" s="21"/>
      <c r="N39" s="21"/>
    </row>
    <row r="40" spans="1:14" x14ac:dyDescent="0.25">
      <c r="A40" s="16"/>
      <c r="B40" s="19" t="s">
        <v>44</v>
      </c>
      <c r="C40" s="117"/>
      <c r="D40" s="21"/>
      <c r="E40" s="21"/>
      <c r="F40" s="21"/>
      <c r="G40" s="21"/>
      <c r="H40" s="21"/>
      <c r="I40" s="130">
        <f>I48/I55</f>
        <v>1</v>
      </c>
      <c r="J40" s="146">
        <f t="shared" ref="J40:L40" si="20">J48/J55</f>
        <v>0.98648714513530511</v>
      </c>
      <c r="K40" s="146">
        <f t="shared" si="20"/>
        <v>0.99566478728771235</v>
      </c>
      <c r="L40" s="146">
        <f t="shared" si="20"/>
        <v>0.98984867271513632</v>
      </c>
      <c r="M40" s="21"/>
      <c r="N40" s="21"/>
    </row>
    <row r="41" spans="1:14" x14ac:dyDescent="0.25">
      <c r="A41" s="16"/>
      <c r="B41" s="19" t="s">
        <v>45</v>
      </c>
      <c r="C41" s="117"/>
      <c r="D41" s="21"/>
      <c r="E41" s="21"/>
      <c r="F41" s="21"/>
      <c r="G41" s="21"/>
      <c r="H41" s="21"/>
      <c r="I41" s="21"/>
      <c r="J41" s="130">
        <f>J48/J56</f>
        <v>1</v>
      </c>
      <c r="K41" s="146">
        <f t="shared" ref="K41:L41" si="21">K48/K56</f>
        <v>1.0093033570661973</v>
      </c>
      <c r="L41" s="146">
        <f t="shared" si="21"/>
        <v>1.0034075736277033</v>
      </c>
      <c r="M41" s="21"/>
      <c r="N41" s="21"/>
    </row>
    <row r="42" spans="1:14" x14ac:dyDescent="0.25">
      <c r="A42" s="16"/>
      <c r="B42" s="19" t="s">
        <v>46</v>
      </c>
      <c r="C42" s="117"/>
      <c r="D42" s="21"/>
      <c r="E42" s="21"/>
      <c r="F42" s="21"/>
      <c r="G42" s="21"/>
      <c r="H42" s="21"/>
      <c r="I42" s="21"/>
      <c r="J42" s="21"/>
      <c r="K42" s="130">
        <f>K48/K57</f>
        <v>1</v>
      </c>
      <c r="L42" s="131">
        <f>L48/L57</f>
        <v>0.99415856154919402</v>
      </c>
      <c r="M42" s="21"/>
      <c r="N42" s="21"/>
    </row>
    <row r="43" spans="1:14" x14ac:dyDescent="0.25">
      <c r="A43" s="16"/>
      <c r="B43" s="19" t="s">
        <v>47</v>
      </c>
      <c r="C43" s="117"/>
      <c r="D43" s="21"/>
      <c r="E43" s="21"/>
      <c r="F43" s="21"/>
      <c r="G43" s="21"/>
      <c r="H43" s="21"/>
      <c r="I43" s="21"/>
      <c r="J43" s="21"/>
      <c r="K43" s="21"/>
      <c r="L43" s="130">
        <f>L48/L58</f>
        <v>1</v>
      </c>
      <c r="M43" s="21"/>
      <c r="N43" s="21"/>
    </row>
    <row r="44" spans="1:14" x14ac:dyDescent="0.25">
      <c r="A44" s="16"/>
      <c r="B44" s="19" t="s">
        <v>48</v>
      </c>
      <c r="C44" s="117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x14ac:dyDescent="0.25">
      <c r="A45" s="16"/>
      <c r="B45" s="19" t="s">
        <v>49</v>
      </c>
      <c r="C45" s="117"/>
      <c r="D45" s="127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25">
      <c r="A46" s="16"/>
      <c r="B46" s="19" t="s">
        <v>77</v>
      </c>
      <c r="C46" s="129"/>
      <c r="D46" s="127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26.25" x14ac:dyDescent="0.25">
      <c r="A47" s="16" t="s">
        <v>6</v>
      </c>
      <c r="B47" s="19" t="s">
        <v>60</v>
      </c>
      <c r="C47" s="121" t="s">
        <v>76</v>
      </c>
      <c r="D47" s="16" t="s">
        <v>34</v>
      </c>
      <c r="E47" s="16" t="s">
        <v>50</v>
      </c>
      <c r="F47" s="16" t="s">
        <v>51</v>
      </c>
      <c r="G47" s="16" t="s">
        <v>52</v>
      </c>
      <c r="H47" s="16" t="s">
        <v>53</v>
      </c>
      <c r="I47" s="16" t="s">
        <v>35</v>
      </c>
      <c r="J47" s="16" t="s">
        <v>36</v>
      </c>
      <c r="K47" s="16" t="s">
        <v>37</v>
      </c>
      <c r="L47" s="16" t="s">
        <v>38</v>
      </c>
      <c r="M47" s="16" t="s">
        <v>54</v>
      </c>
      <c r="N47" s="16" t="s">
        <v>55</v>
      </c>
    </row>
    <row r="48" spans="1:14" ht="89.25" x14ac:dyDescent="0.25">
      <c r="A48" s="16" t="s">
        <v>7</v>
      </c>
      <c r="B48" s="66" t="s">
        <v>22</v>
      </c>
      <c r="C48" s="122">
        <f>'доллар '!Y5</f>
        <v>69.704847826086947</v>
      </c>
      <c r="D48" s="123">
        <f>'доллар '!AA5</f>
        <v>77.934425000000005</v>
      </c>
      <c r="E48" s="124">
        <f>'доллар '!AC5</f>
        <v>77.328494736842117</v>
      </c>
      <c r="F48" s="124">
        <f>'доллар '!AE5</f>
        <v>70.41831904761905</v>
      </c>
      <c r="G48" s="124">
        <f>'доллар '!AG5</f>
        <v>66.682636363636362</v>
      </c>
      <c r="H48" s="124">
        <f>'доллар '!AI5</f>
        <v>65.838655555555576</v>
      </c>
      <c r="I48" s="124">
        <f>'доллар '!AK5</f>
        <v>65.219266666666684</v>
      </c>
      <c r="J48" s="124">
        <f>'доллар '!AM5</f>
        <v>64.337968181818184</v>
      </c>
      <c r="K48" s="124">
        <f>'доллар '!AO5</f>
        <v>64.936527272727275</v>
      </c>
      <c r="L48" s="124">
        <f>'доллар '!AQ5</f>
        <v>64.557204545454553</v>
      </c>
      <c r="M48" s="16"/>
      <c r="N48" s="16"/>
    </row>
    <row r="49" spans="1:14" ht="76.5" x14ac:dyDescent="0.25">
      <c r="A49" s="16" t="s">
        <v>8</v>
      </c>
      <c r="B49" s="24" t="s">
        <v>23</v>
      </c>
      <c r="C49" s="10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</row>
    <row r="50" spans="1:14" x14ac:dyDescent="0.25">
      <c r="A50" s="16"/>
      <c r="B50" s="24" t="s">
        <v>34</v>
      </c>
      <c r="C50" s="119"/>
      <c r="D50" s="120">
        <f>'доллар '!AA5</f>
        <v>77.934425000000005</v>
      </c>
      <c r="E50" s="120">
        <f>D50</f>
        <v>77.934425000000005</v>
      </c>
      <c r="F50" s="120">
        <f>E50</f>
        <v>77.934425000000005</v>
      </c>
      <c r="G50" s="120">
        <f>F50</f>
        <v>77.934425000000005</v>
      </c>
      <c r="H50" s="120">
        <f>G50</f>
        <v>77.934425000000005</v>
      </c>
      <c r="I50" s="120">
        <f>H50</f>
        <v>77.934425000000005</v>
      </c>
      <c r="J50" s="120">
        <f t="shared" ref="J50:L54" si="22">I50</f>
        <v>77.934425000000005</v>
      </c>
      <c r="K50" s="120">
        <f t="shared" si="22"/>
        <v>77.934425000000005</v>
      </c>
      <c r="L50" s="120">
        <f t="shared" si="22"/>
        <v>77.934425000000005</v>
      </c>
      <c r="M50" s="21"/>
      <c r="N50" s="21"/>
    </row>
    <row r="51" spans="1:14" x14ac:dyDescent="0.25">
      <c r="A51" s="16"/>
      <c r="B51" s="24" t="s">
        <v>50</v>
      </c>
      <c r="C51" s="117"/>
      <c r="D51" s="120"/>
      <c r="E51" s="133">
        <f>'доллар '!AC5</f>
        <v>77.328494736842117</v>
      </c>
      <c r="F51" s="120">
        <f t="shared" ref="F51:I54" si="23">E51</f>
        <v>77.328494736842117</v>
      </c>
      <c r="G51" s="120">
        <f t="shared" si="23"/>
        <v>77.328494736842117</v>
      </c>
      <c r="H51" s="120">
        <f t="shared" si="23"/>
        <v>77.328494736842117</v>
      </c>
      <c r="I51" s="120">
        <f t="shared" si="23"/>
        <v>77.328494736842117</v>
      </c>
      <c r="J51" s="120">
        <f t="shared" si="22"/>
        <v>77.328494736842117</v>
      </c>
      <c r="K51" s="120">
        <f t="shared" si="22"/>
        <v>77.328494736842117</v>
      </c>
      <c r="L51" s="120">
        <f t="shared" si="22"/>
        <v>77.328494736842117</v>
      </c>
      <c r="M51" s="21"/>
      <c r="N51" s="21"/>
    </row>
    <row r="52" spans="1:14" x14ac:dyDescent="0.25">
      <c r="A52" s="16"/>
      <c r="B52" s="24" t="s">
        <v>51</v>
      </c>
      <c r="C52" s="117"/>
      <c r="D52" s="21"/>
      <c r="E52" s="120"/>
      <c r="F52" s="133">
        <f>'доллар '!AE5</f>
        <v>70.41831904761905</v>
      </c>
      <c r="G52" s="120">
        <f t="shared" si="23"/>
        <v>70.41831904761905</v>
      </c>
      <c r="H52" s="120">
        <f t="shared" si="23"/>
        <v>70.41831904761905</v>
      </c>
      <c r="I52" s="120">
        <f t="shared" si="23"/>
        <v>70.41831904761905</v>
      </c>
      <c r="J52" s="120">
        <f t="shared" si="22"/>
        <v>70.41831904761905</v>
      </c>
      <c r="K52" s="120">
        <f t="shared" si="22"/>
        <v>70.41831904761905</v>
      </c>
      <c r="L52" s="120">
        <f t="shared" si="22"/>
        <v>70.41831904761905</v>
      </c>
      <c r="M52" s="21"/>
      <c r="N52" s="21"/>
    </row>
    <row r="53" spans="1:14" x14ac:dyDescent="0.25">
      <c r="A53" s="16"/>
      <c r="B53" s="24" t="s">
        <v>52</v>
      </c>
      <c r="C53" s="117"/>
      <c r="D53" s="21"/>
      <c r="E53" s="21"/>
      <c r="F53" s="120"/>
      <c r="G53" s="133">
        <f>'доллар '!AG5</f>
        <v>66.682636363636362</v>
      </c>
      <c r="H53" s="120">
        <f t="shared" si="23"/>
        <v>66.682636363636362</v>
      </c>
      <c r="I53" s="120">
        <f t="shared" si="23"/>
        <v>66.682636363636362</v>
      </c>
      <c r="J53" s="120">
        <f t="shared" si="22"/>
        <v>66.682636363636362</v>
      </c>
      <c r="K53" s="120">
        <f t="shared" si="22"/>
        <v>66.682636363636362</v>
      </c>
      <c r="L53" s="120">
        <f t="shared" si="22"/>
        <v>66.682636363636362</v>
      </c>
      <c r="M53" s="21"/>
      <c r="N53" s="21"/>
    </row>
    <row r="54" spans="1:14" x14ac:dyDescent="0.25">
      <c r="A54" s="16"/>
      <c r="B54" s="24" t="s">
        <v>53</v>
      </c>
      <c r="C54" s="117"/>
      <c r="D54" s="21"/>
      <c r="E54" s="21"/>
      <c r="F54" s="21"/>
      <c r="G54" s="120"/>
      <c r="H54" s="133">
        <f>'доллар '!AI5</f>
        <v>65.838655555555576</v>
      </c>
      <c r="I54" s="120">
        <f t="shared" si="23"/>
        <v>65.838655555555576</v>
      </c>
      <c r="J54" s="120">
        <f t="shared" si="22"/>
        <v>65.838655555555576</v>
      </c>
      <c r="K54" s="120">
        <f t="shared" si="22"/>
        <v>65.838655555555576</v>
      </c>
      <c r="L54" s="120">
        <f t="shared" si="22"/>
        <v>65.838655555555576</v>
      </c>
      <c r="M54" s="21"/>
      <c r="N54" s="21"/>
    </row>
    <row r="55" spans="1:14" x14ac:dyDescent="0.25">
      <c r="A55" s="16"/>
      <c r="B55" s="24" t="s">
        <v>35</v>
      </c>
      <c r="C55" s="117"/>
      <c r="D55" s="21"/>
      <c r="E55" s="21"/>
      <c r="F55" s="21"/>
      <c r="G55" s="21"/>
      <c r="H55" s="120"/>
      <c r="I55" s="133">
        <f>'доллар '!AK5</f>
        <v>65.219266666666684</v>
      </c>
      <c r="J55" s="145">
        <f>I55</f>
        <v>65.219266666666684</v>
      </c>
      <c r="K55" s="145">
        <f t="shared" ref="K55:L57" si="24">J55</f>
        <v>65.219266666666684</v>
      </c>
      <c r="L55" s="145">
        <f t="shared" si="24"/>
        <v>65.219266666666684</v>
      </c>
      <c r="M55" s="21"/>
      <c r="N55" s="21"/>
    </row>
    <row r="56" spans="1:14" x14ac:dyDescent="0.25">
      <c r="A56" s="16"/>
      <c r="B56" s="24" t="s">
        <v>36</v>
      </c>
      <c r="C56" s="117"/>
      <c r="D56" s="21"/>
      <c r="E56" s="21"/>
      <c r="F56" s="21"/>
      <c r="G56" s="21"/>
      <c r="H56" s="21"/>
      <c r="I56" s="21"/>
      <c r="J56" s="133">
        <f>'доллар '!AM5</f>
        <v>64.337968181818184</v>
      </c>
      <c r="K56" s="120">
        <f t="shared" si="24"/>
        <v>64.337968181818184</v>
      </c>
      <c r="L56" s="120">
        <f t="shared" si="24"/>
        <v>64.337968181818184</v>
      </c>
      <c r="M56" s="21"/>
      <c r="N56" s="21"/>
    </row>
    <row r="57" spans="1:14" x14ac:dyDescent="0.25">
      <c r="A57" s="16"/>
      <c r="B57" s="24" t="s">
        <v>37</v>
      </c>
      <c r="C57" s="117"/>
      <c r="D57" s="21"/>
      <c r="E57" s="21"/>
      <c r="F57" s="21"/>
      <c r="G57" s="21"/>
      <c r="H57" s="21"/>
      <c r="I57" s="21"/>
      <c r="J57" s="21"/>
      <c r="K57" s="133">
        <f>'доллар '!AO5</f>
        <v>64.936527272727275</v>
      </c>
      <c r="L57" s="120">
        <f t="shared" si="24"/>
        <v>64.936527272727275</v>
      </c>
      <c r="M57" s="21"/>
      <c r="N57" s="21"/>
    </row>
    <row r="58" spans="1:14" x14ac:dyDescent="0.25">
      <c r="A58" s="16"/>
      <c r="B58" s="24" t="s">
        <v>38</v>
      </c>
      <c r="C58" s="117"/>
      <c r="D58" s="21"/>
      <c r="E58" s="21"/>
      <c r="F58" s="21"/>
      <c r="G58" s="21"/>
      <c r="H58" s="21"/>
      <c r="I58" s="21"/>
      <c r="J58" s="21"/>
      <c r="K58" s="21"/>
      <c r="L58" s="133">
        <f>'доллар '!AQ5</f>
        <v>64.557204545454553</v>
      </c>
      <c r="M58" s="21"/>
      <c r="N58" s="21"/>
    </row>
    <row r="59" spans="1:14" x14ac:dyDescent="0.25">
      <c r="A59" s="16"/>
      <c r="B59" s="24" t="s">
        <v>54</v>
      </c>
      <c r="C59" s="117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x14ac:dyDescent="0.25">
      <c r="A60" s="16"/>
      <c r="B60" s="24" t="s">
        <v>55</v>
      </c>
      <c r="C60" s="117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1:14" x14ac:dyDescent="0.25">
      <c r="B61" s="132" t="s">
        <v>76</v>
      </c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9"/>
  <sheetViews>
    <sheetView zoomScale="90" zoomScaleNormal="90" workbookViewId="0">
      <pane xSplit="1" ySplit="4" topLeftCell="Z5" activePane="bottomRight" state="frozen"/>
      <selection pane="topRight" activeCell="B1" sqref="B1"/>
      <selection pane="bottomLeft" activeCell="A5" sqref="A5"/>
      <selection pane="bottomRight" activeCell="AA6" sqref="AA6"/>
    </sheetView>
  </sheetViews>
  <sheetFormatPr defaultRowHeight="15" x14ac:dyDescent="0.25"/>
  <cols>
    <col min="1" max="1" width="10.140625" style="3" customWidth="1"/>
    <col min="2" max="2" width="11" style="3" customWidth="1"/>
    <col min="3" max="3" width="9.140625" style="42"/>
    <col min="4" max="4" width="11" style="3" customWidth="1"/>
    <col min="5" max="5" width="9.140625" style="42"/>
    <col min="6" max="6" width="11" style="3" customWidth="1"/>
    <col min="7" max="7" width="9.140625" style="42"/>
    <col min="8" max="8" width="11" style="3" customWidth="1"/>
    <col min="9" max="9" width="9.140625" style="42"/>
    <col min="10" max="10" width="11" style="3" customWidth="1"/>
    <col min="11" max="11" width="9.140625" style="42"/>
    <col min="12" max="12" width="11" style="3" customWidth="1"/>
    <col min="13" max="13" width="9.140625" style="42"/>
    <col min="14" max="14" width="11" style="3" customWidth="1"/>
    <col min="15" max="15" width="9.140625" style="42"/>
    <col min="16" max="16" width="11.28515625" style="1" customWidth="1"/>
    <col min="17" max="17" width="9.140625" style="42"/>
    <col min="18" max="18" width="11.140625" style="1" customWidth="1"/>
    <col min="19" max="19" width="10.28515625" style="42" customWidth="1"/>
    <col min="20" max="20" width="11.140625" style="1" customWidth="1"/>
    <col min="21" max="21" width="10.28515625" style="42" customWidth="1"/>
    <col min="22" max="22" width="11.140625" style="1" customWidth="1"/>
    <col min="23" max="23" width="10.28515625" style="42" customWidth="1"/>
    <col min="24" max="24" width="10.85546875" style="1" customWidth="1"/>
    <col min="25" max="25" width="9.140625" style="1"/>
    <col min="26" max="26" width="11" style="3" customWidth="1"/>
    <col min="27" max="27" width="9.140625" style="42"/>
    <col min="28" max="28" width="11" style="3" customWidth="1"/>
    <col min="29" max="29" width="9.140625" style="42"/>
    <col min="30" max="30" width="11" style="3" customWidth="1"/>
    <col min="31" max="31" width="9.140625" style="42"/>
    <col min="32" max="32" width="11" style="3" customWidth="1"/>
    <col min="33" max="33" width="9.140625" style="42"/>
    <col min="34" max="34" width="11" style="3" customWidth="1"/>
    <col min="35" max="35" width="9.140625" style="42"/>
    <col min="36" max="36" width="11" style="3" customWidth="1"/>
    <col min="37" max="37" width="9.140625" style="42"/>
    <col min="38" max="38" width="11" style="3" customWidth="1"/>
    <col min="39" max="39" width="9.140625" style="42"/>
    <col min="40" max="40" width="11.42578125" style="1" customWidth="1"/>
    <col min="41" max="41" width="9.140625" style="1"/>
    <col min="42" max="42" width="10.5703125" style="1" customWidth="1"/>
    <col min="43" max="43" width="9.140625" style="1"/>
    <col min="44" max="44" width="12.140625" style="1" customWidth="1"/>
    <col min="45" max="16384" width="9.140625" style="1"/>
  </cols>
  <sheetData>
    <row r="1" spans="1:45" x14ac:dyDescent="0.25">
      <c r="A1" s="4" t="s">
        <v>63</v>
      </c>
      <c r="B1" s="4"/>
      <c r="D1" s="4"/>
      <c r="F1" s="4"/>
      <c r="H1" s="4"/>
      <c r="J1" s="4"/>
      <c r="L1" s="4"/>
      <c r="N1" s="4"/>
      <c r="Z1" s="4"/>
      <c r="AB1" s="4"/>
      <c r="AD1" s="4"/>
      <c r="AF1" s="4"/>
      <c r="AH1" s="4"/>
      <c r="AJ1" s="4"/>
      <c r="AL1" s="4"/>
    </row>
    <row r="2" spans="1:45" ht="15.75" thickBot="1" x14ac:dyDescent="0.3">
      <c r="A2" s="4"/>
      <c r="B2" s="4"/>
      <c r="D2" s="4"/>
      <c r="F2" s="4"/>
      <c r="H2" s="4"/>
      <c r="J2" s="4"/>
      <c r="L2" s="4"/>
      <c r="N2" s="4"/>
      <c r="Z2" s="4"/>
      <c r="AB2" s="4"/>
      <c r="AD2" s="4"/>
      <c r="AF2" s="4"/>
      <c r="AH2" s="4"/>
      <c r="AJ2" s="4"/>
      <c r="AL2" s="4"/>
    </row>
    <row r="3" spans="1:45" x14ac:dyDescent="0.25">
      <c r="A3" s="159"/>
      <c r="B3" s="162" t="s">
        <v>33</v>
      </c>
      <c r="C3" s="154"/>
      <c r="D3" s="162" t="s">
        <v>32</v>
      </c>
      <c r="E3" s="154"/>
      <c r="F3" s="162" t="s">
        <v>31</v>
      </c>
      <c r="G3" s="154"/>
      <c r="H3" s="162" t="s">
        <v>30</v>
      </c>
      <c r="I3" s="161"/>
      <c r="J3" s="153" t="s">
        <v>28</v>
      </c>
      <c r="K3" s="161"/>
      <c r="L3" s="153" t="s">
        <v>20</v>
      </c>
      <c r="M3" s="161"/>
      <c r="N3" s="156" t="s">
        <v>11</v>
      </c>
      <c r="O3" s="157"/>
      <c r="P3" s="158" t="s">
        <v>12</v>
      </c>
      <c r="Q3" s="156"/>
      <c r="R3" s="151" t="s">
        <v>13</v>
      </c>
      <c r="S3" s="155"/>
      <c r="T3" s="151" t="s">
        <v>14</v>
      </c>
      <c r="U3" s="155"/>
      <c r="V3" s="151" t="s">
        <v>15</v>
      </c>
      <c r="W3" s="155"/>
      <c r="X3" s="151" t="s">
        <v>16</v>
      </c>
      <c r="Y3" s="152"/>
      <c r="Z3" s="153" t="s">
        <v>64</v>
      </c>
      <c r="AA3" s="154"/>
      <c r="AB3" s="162" t="s">
        <v>65</v>
      </c>
      <c r="AC3" s="154"/>
      <c r="AD3" s="162" t="s">
        <v>66</v>
      </c>
      <c r="AE3" s="161"/>
      <c r="AF3" s="153" t="s">
        <v>67</v>
      </c>
      <c r="AG3" s="154"/>
      <c r="AH3" s="153" t="s">
        <v>68</v>
      </c>
      <c r="AI3" s="154"/>
      <c r="AJ3" s="162" t="s">
        <v>69</v>
      </c>
      <c r="AK3" s="161"/>
      <c r="AL3" s="162" t="s">
        <v>78</v>
      </c>
      <c r="AM3" s="154"/>
      <c r="AN3" s="163" t="s">
        <v>82</v>
      </c>
      <c r="AO3" s="164"/>
      <c r="AP3" s="165" t="s">
        <v>83</v>
      </c>
      <c r="AQ3" s="166"/>
      <c r="AR3" s="165" t="s">
        <v>84</v>
      </c>
      <c r="AS3" s="167"/>
    </row>
    <row r="4" spans="1:45" x14ac:dyDescent="0.25">
      <c r="A4" s="160"/>
      <c r="B4" s="6" t="s">
        <v>18</v>
      </c>
      <c r="C4" s="43" t="s">
        <v>19</v>
      </c>
      <c r="D4" s="6" t="s">
        <v>18</v>
      </c>
      <c r="E4" s="43" t="s">
        <v>19</v>
      </c>
      <c r="F4" s="6" t="s">
        <v>18</v>
      </c>
      <c r="G4" s="43" t="s">
        <v>19</v>
      </c>
      <c r="H4" s="6" t="s">
        <v>18</v>
      </c>
      <c r="I4" s="48" t="s">
        <v>19</v>
      </c>
      <c r="J4" s="5" t="s">
        <v>18</v>
      </c>
      <c r="K4" s="48" t="s">
        <v>19</v>
      </c>
      <c r="L4" s="5" t="s">
        <v>18</v>
      </c>
      <c r="M4" s="48" t="s">
        <v>19</v>
      </c>
      <c r="N4" s="5" t="s">
        <v>18</v>
      </c>
      <c r="O4" s="48" t="s">
        <v>19</v>
      </c>
      <c r="P4" s="6" t="s">
        <v>18</v>
      </c>
      <c r="Q4" s="43" t="s">
        <v>19</v>
      </c>
      <c r="R4" s="7" t="s">
        <v>18</v>
      </c>
      <c r="S4" s="61" t="s">
        <v>19</v>
      </c>
      <c r="T4" s="7" t="s">
        <v>18</v>
      </c>
      <c r="U4" s="61" t="s">
        <v>19</v>
      </c>
      <c r="V4" s="7" t="s">
        <v>18</v>
      </c>
      <c r="W4" s="61" t="s">
        <v>19</v>
      </c>
      <c r="X4" s="106"/>
      <c r="Y4" s="107"/>
      <c r="Z4" s="5" t="s">
        <v>18</v>
      </c>
      <c r="AA4" s="43" t="s">
        <v>19</v>
      </c>
      <c r="AB4" s="6" t="s">
        <v>18</v>
      </c>
      <c r="AC4" s="43" t="s">
        <v>19</v>
      </c>
      <c r="AD4" s="6" t="s">
        <v>18</v>
      </c>
      <c r="AE4" s="48" t="s">
        <v>19</v>
      </c>
      <c r="AF4" s="5" t="s">
        <v>18</v>
      </c>
      <c r="AG4" s="43" t="s">
        <v>19</v>
      </c>
      <c r="AH4" s="6" t="s">
        <v>18</v>
      </c>
      <c r="AI4" s="43" t="s">
        <v>19</v>
      </c>
      <c r="AJ4" s="6" t="s">
        <v>18</v>
      </c>
      <c r="AK4" s="48" t="s">
        <v>19</v>
      </c>
      <c r="AL4" s="6" t="s">
        <v>18</v>
      </c>
      <c r="AM4" s="43" t="s">
        <v>19</v>
      </c>
      <c r="AN4" s="6" t="s">
        <v>18</v>
      </c>
      <c r="AO4" s="43" t="s">
        <v>19</v>
      </c>
      <c r="AP4" s="6" t="s">
        <v>18</v>
      </c>
      <c r="AQ4" s="43" t="s">
        <v>19</v>
      </c>
      <c r="AR4" s="6" t="s">
        <v>18</v>
      </c>
      <c r="AS4" s="48" t="s">
        <v>19</v>
      </c>
    </row>
    <row r="5" spans="1:45" ht="39" x14ac:dyDescent="0.25">
      <c r="A5" s="32" t="s">
        <v>24</v>
      </c>
      <c r="B5" s="7"/>
      <c r="C5" s="44">
        <f>SUM(C6:C28)/16</f>
        <v>65.153087499999998</v>
      </c>
      <c r="D5" s="7"/>
      <c r="E5" s="44">
        <f>SUM(E6:E28)/19</f>
        <v>64.518173684210524</v>
      </c>
      <c r="F5" s="7"/>
      <c r="G5" s="44">
        <f>SUM(G6:G28)/20</f>
        <v>60.363090000000014</v>
      </c>
      <c r="H5" s="7"/>
      <c r="I5" s="49">
        <f>SUM(I6:I28)/22</f>
        <v>53.218695454545461</v>
      </c>
      <c r="J5" s="11"/>
      <c r="K5" s="49">
        <f>SUM(K6:K28)/19</f>
        <v>50.467957894736848</v>
      </c>
      <c r="L5" s="11"/>
      <c r="M5" s="49">
        <f>SUM(M6:M28)/20</f>
        <v>54.449040000000011</v>
      </c>
      <c r="N5" s="11"/>
      <c r="O5" s="49">
        <f>SUM(O6:O28)/23</f>
        <v>57.179669565217388</v>
      </c>
      <c r="P5" s="7"/>
      <c r="Q5" s="44">
        <f>SUM(Q6:Q28)/21</f>
        <v>65.422990476190478</v>
      </c>
      <c r="R5" s="8"/>
      <c r="S5" s="44">
        <f>SUM(S6:S28)/22</f>
        <v>66.782895454545454</v>
      </c>
      <c r="T5" s="8"/>
      <c r="U5" s="44">
        <f>SUM(U6:U28)/23</f>
        <v>63.245586956521741</v>
      </c>
      <c r="V5" s="8"/>
      <c r="W5" s="44">
        <f>SUM(W6:W28)/19</f>
        <v>65.029563157894742</v>
      </c>
      <c r="X5" s="106"/>
      <c r="Y5" s="44">
        <f>SUM(Y6:Y28)/23</f>
        <v>69.704847826086947</v>
      </c>
      <c r="Z5" s="7"/>
      <c r="AA5" s="49">
        <f>SUM(AA6:AA28)/16</f>
        <v>77.934425000000005</v>
      </c>
      <c r="AB5" s="7"/>
      <c r="AC5" s="49">
        <f>SUM(AC6:AC28)/19</f>
        <v>77.328494736842117</v>
      </c>
      <c r="AD5" s="7"/>
      <c r="AE5" s="49">
        <f>SUM(AE6:AE28)/21</f>
        <v>70.41831904761905</v>
      </c>
      <c r="AF5" s="11"/>
      <c r="AG5" s="44">
        <f>SUM(AG6:AG28)/22</f>
        <v>66.682636363636362</v>
      </c>
      <c r="AH5" s="7"/>
      <c r="AI5" s="44">
        <f>SUM(AI6:AI28)/18</f>
        <v>65.838655555555576</v>
      </c>
      <c r="AJ5" s="7"/>
      <c r="AK5" s="49">
        <f>SUM(AK6:AK28)/21</f>
        <v>65.219266666666684</v>
      </c>
      <c r="AL5" s="7"/>
      <c r="AM5" s="44">
        <f>SUM(AM6:AM28)/22</f>
        <v>64.337968181818184</v>
      </c>
      <c r="AN5" s="106"/>
      <c r="AO5" s="44">
        <f>SUM(AO6:AO28)/22</f>
        <v>64.936527272727275</v>
      </c>
      <c r="AP5" s="106"/>
      <c r="AQ5" s="44">
        <f>SUM(AQ6:AQ28)/22</f>
        <v>64.557204545454553</v>
      </c>
      <c r="AR5" s="106"/>
      <c r="AS5" s="141">
        <f>SUM(AS6:AS28)/21</f>
        <v>62.62000476190476</v>
      </c>
    </row>
    <row r="6" spans="1:45" x14ac:dyDescent="0.25">
      <c r="A6" s="33">
        <v>1</v>
      </c>
      <c r="B6" s="41">
        <v>42005</v>
      </c>
      <c r="C6" s="45">
        <v>56.2376</v>
      </c>
      <c r="D6" s="41">
        <v>42038</v>
      </c>
      <c r="E6" s="45">
        <v>69.664000000000001</v>
      </c>
      <c r="F6" s="41">
        <v>42066</v>
      </c>
      <c r="G6" s="45">
        <v>62.224800000000002</v>
      </c>
      <c r="H6" s="41">
        <v>42095</v>
      </c>
      <c r="I6" s="50">
        <v>57.65</v>
      </c>
      <c r="J6" s="36">
        <v>42125</v>
      </c>
      <c r="K6" s="52">
        <v>51.138800000000003</v>
      </c>
      <c r="L6" s="35">
        <v>42157</v>
      </c>
      <c r="M6" s="56">
        <v>52.821300000000001</v>
      </c>
      <c r="N6" s="13">
        <v>42186</v>
      </c>
      <c r="O6" s="57">
        <v>55.841299999999997</v>
      </c>
      <c r="P6" s="9">
        <v>42217</v>
      </c>
      <c r="Q6" s="58">
        <v>60.345799999999997</v>
      </c>
      <c r="R6" s="9">
        <v>42248</v>
      </c>
      <c r="S6" s="58">
        <v>66.715199999999996</v>
      </c>
      <c r="T6" s="9">
        <v>42278</v>
      </c>
      <c r="U6" s="58">
        <v>65.736400000000003</v>
      </c>
      <c r="V6" s="77">
        <v>42311</v>
      </c>
      <c r="W6" s="111">
        <v>63.799300000000002</v>
      </c>
      <c r="X6" s="25">
        <v>42339</v>
      </c>
      <c r="Y6" s="113">
        <v>66.736999999999995</v>
      </c>
      <c r="Z6" s="83">
        <v>42370</v>
      </c>
      <c r="AA6" s="86">
        <v>72.929900000000004</v>
      </c>
      <c r="AB6" s="83">
        <v>42402</v>
      </c>
      <c r="AC6" s="86">
        <v>76.326400000000007</v>
      </c>
      <c r="AD6" s="83">
        <v>42430</v>
      </c>
      <c r="AE6" s="87">
        <v>75.8994</v>
      </c>
      <c r="AF6" s="85">
        <v>42461</v>
      </c>
      <c r="AG6" s="84">
        <v>67.855199999999996</v>
      </c>
      <c r="AH6" s="83">
        <v>42495</v>
      </c>
      <c r="AI6" s="108">
        <v>66.171800000000005</v>
      </c>
      <c r="AJ6" s="83">
        <v>42522</v>
      </c>
      <c r="AK6" s="86">
        <v>65.996200000000002</v>
      </c>
      <c r="AL6" s="83">
        <v>42552</v>
      </c>
      <c r="AM6" s="84">
        <v>64.1755</v>
      </c>
      <c r="AN6" s="135">
        <v>42584</v>
      </c>
      <c r="AO6" s="137">
        <v>65.955299999999994</v>
      </c>
      <c r="AP6" s="135">
        <v>42614</v>
      </c>
      <c r="AQ6" s="139">
        <v>65.253500000000003</v>
      </c>
      <c r="AR6" s="135">
        <v>42644</v>
      </c>
      <c r="AS6" s="142">
        <v>63.396000000000001</v>
      </c>
    </row>
    <row r="7" spans="1:45" x14ac:dyDescent="0.25">
      <c r="A7" s="33">
        <v>2</v>
      </c>
      <c r="B7" s="41">
        <v>42017</v>
      </c>
      <c r="C7" s="45">
        <v>62.7363</v>
      </c>
      <c r="D7" s="41">
        <v>42039</v>
      </c>
      <c r="E7" s="45">
        <v>67.7727</v>
      </c>
      <c r="F7" s="41">
        <v>42067</v>
      </c>
      <c r="G7" s="45">
        <v>62.364899999999999</v>
      </c>
      <c r="H7" s="41">
        <v>42096</v>
      </c>
      <c r="I7" s="50">
        <v>58.3536</v>
      </c>
      <c r="J7" s="36">
        <v>42130</v>
      </c>
      <c r="K7" s="52">
        <v>51.757399999999997</v>
      </c>
      <c r="L7" s="35">
        <v>42158</v>
      </c>
      <c r="M7" s="56">
        <v>53.441299999999998</v>
      </c>
      <c r="N7" s="12">
        <v>42187</v>
      </c>
      <c r="O7" s="54">
        <v>55.4756</v>
      </c>
      <c r="P7" s="9">
        <v>42220</v>
      </c>
      <c r="Q7" s="58">
        <v>62.467700000000001</v>
      </c>
      <c r="R7" s="25">
        <v>42249</v>
      </c>
      <c r="S7" s="62">
        <v>65.349500000000006</v>
      </c>
      <c r="T7" s="25">
        <v>42279</v>
      </c>
      <c r="U7" s="62">
        <v>65.033600000000007</v>
      </c>
      <c r="V7" s="77">
        <v>42312</v>
      </c>
      <c r="W7" s="111">
        <v>63.852499999999999</v>
      </c>
      <c r="X7" s="25">
        <v>42340</v>
      </c>
      <c r="Y7" s="113">
        <v>66.258399999999995</v>
      </c>
      <c r="Z7" s="83">
        <v>42381</v>
      </c>
      <c r="AA7" s="86">
        <v>75.950699999999998</v>
      </c>
      <c r="AB7" s="83">
        <v>42403</v>
      </c>
      <c r="AC7" s="86">
        <v>77.927300000000002</v>
      </c>
      <c r="AD7" s="83">
        <v>42431</v>
      </c>
      <c r="AE7" s="87">
        <v>74.053600000000003</v>
      </c>
      <c r="AF7" s="85">
        <v>42462</v>
      </c>
      <c r="AG7" s="84">
        <v>67.141000000000005</v>
      </c>
      <c r="AH7" s="83">
        <v>42496</v>
      </c>
      <c r="AI7" s="108">
        <v>65.891800000000003</v>
      </c>
      <c r="AJ7" s="83">
        <v>42523</v>
      </c>
      <c r="AK7" s="86">
        <v>66.615600000000001</v>
      </c>
      <c r="AL7" s="83">
        <v>42553</v>
      </c>
      <c r="AM7" s="84">
        <v>64.016499999999994</v>
      </c>
      <c r="AN7" s="135">
        <v>42585</v>
      </c>
      <c r="AO7" s="137">
        <v>66.881600000000006</v>
      </c>
      <c r="AP7" s="135">
        <v>42615</v>
      </c>
      <c r="AQ7" s="139">
        <v>65.256600000000006</v>
      </c>
      <c r="AR7" s="135">
        <v>42647</v>
      </c>
      <c r="AS7" s="142">
        <v>62.547699999999999</v>
      </c>
    </row>
    <row r="8" spans="1:45" x14ac:dyDescent="0.25">
      <c r="A8" s="33">
        <v>3</v>
      </c>
      <c r="B8" s="41">
        <v>42018</v>
      </c>
      <c r="C8" s="45">
        <v>64.842500000000001</v>
      </c>
      <c r="D8" s="41">
        <v>42040</v>
      </c>
      <c r="E8" s="45">
        <v>65.447000000000003</v>
      </c>
      <c r="F8" s="41">
        <v>42068</v>
      </c>
      <c r="G8" s="45">
        <v>61.874499999999998</v>
      </c>
      <c r="H8" s="41">
        <v>42097</v>
      </c>
      <c r="I8" s="50">
        <v>56.990200000000002</v>
      </c>
      <c r="J8" s="36">
        <v>42131</v>
      </c>
      <c r="K8" s="52">
        <v>49.9816</v>
      </c>
      <c r="L8" s="35">
        <v>42159</v>
      </c>
      <c r="M8" s="56">
        <v>53.058999999999997</v>
      </c>
      <c r="N8" s="12">
        <v>42188</v>
      </c>
      <c r="O8" s="54">
        <v>55.655500000000004</v>
      </c>
      <c r="P8" s="9">
        <v>42221</v>
      </c>
      <c r="Q8" s="58">
        <v>62.918199999999999</v>
      </c>
      <c r="R8" s="25">
        <v>42250</v>
      </c>
      <c r="S8" s="62">
        <v>66.675600000000003</v>
      </c>
      <c r="T8" s="25">
        <v>42280</v>
      </c>
      <c r="U8" s="62">
        <v>65.941400000000002</v>
      </c>
      <c r="V8" s="77">
        <v>42314</v>
      </c>
      <c r="W8" s="111">
        <v>63.399099999999997</v>
      </c>
      <c r="X8" s="25">
        <v>42341</v>
      </c>
      <c r="Y8" s="113">
        <v>66.740200000000002</v>
      </c>
      <c r="Z8" s="83">
        <v>42382</v>
      </c>
      <c r="AA8" s="86">
        <v>76.604100000000003</v>
      </c>
      <c r="AB8" s="83">
        <v>42404</v>
      </c>
      <c r="AC8" s="86">
        <v>79.259299999999996</v>
      </c>
      <c r="AD8" s="83">
        <v>42432</v>
      </c>
      <c r="AE8" s="87">
        <v>73.625600000000006</v>
      </c>
      <c r="AF8" s="85">
        <v>42465</v>
      </c>
      <c r="AG8" s="84">
        <v>68.675299999999993</v>
      </c>
      <c r="AH8" s="83">
        <v>42497</v>
      </c>
      <c r="AI8" s="108">
        <v>66.192800000000005</v>
      </c>
      <c r="AJ8" s="83">
        <v>42524</v>
      </c>
      <c r="AK8" s="86">
        <v>66.749099999999999</v>
      </c>
      <c r="AL8" s="83">
        <v>42556</v>
      </c>
      <c r="AM8" s="84">
        <v>63.684399999999997</v>
      </c>
      <c r="AN8" s="135">
        <v>42586</v>
      </c>
      <c r="AO8" s="137">
        <v>66.742000000000004</v>
      </c>
      <c r="AP8" s="135">
        <v>42616</v>
      </c>
      <c r="AQ8" s="139">
        <v>65.868399999999994</v>
      </c>
      <c r="AR8" s="135">
        <v>42648</v>
      </c>
      <c r="AS8" s="142">
        <v>62.432299999999998</v>
      </c>
    </row>
    <row r="9" spans="1:45" x14ac:dyDescent="0.25">
      <c r="A9" s="33">
        <v>4</v>
      </c>
      <c r="B9" s="41">
        <v>42019</v>
      </c>
      <c r="C9" s="45">
        <v>66.098299999999995</v>
      </c>
      <c r="D9" s="41">
        <v>42041</v>
      </c>
      <c r="E9" s="45">
        <v>68.6113</v>
      </c>
      <c r="F9" s="41">
        <v>42069</v>
      </c>
      <c r="G9" s="45">
        <v>61.845700000000001</v>
      </c>
      <c r="H9" s="41">
        <v>42098</v>
      </c>
      <c r="I9" s="50">
        <v>56.753399999999999</v>
      </c>
      <c r="J9" s="36">
        <v>42132</v>
      </c>
      <c r="K9" s="52">
        <v>50.361499999999999</v>
      </c>
      <c r="L9" s="35">
        <v>42160</v>
      </c>
      <c r="M9" s="56">
        <v>54.9908</v>
      </c>
      <c r="N9" s="12">
        <v>42189</v>
      </c>
      <c r="O9" s="54">
        <v>55.604900000000001</v>
      </c>
      <c r="P9" s="9">
        <v>42222</v>
      </c>
      <c r="Q9" s="58">
        <v>62.718400000000003</v>
      </c>
      <c r="R9" s="25">
        <v>42251</v>
      </c>
      <c r="S9" s="62">
        <v>67.010199999999998</v>
      </c>
      <c r="T9" s="25">
        <v>42283</v>
      </c>
      <c r="U9" s="62">
        <v>65.624799999999993</v>
      </c>
      <c r="V9" s="77">
        <v>42315</v>
      </c>
      <c r="W9" s="111">
        <v>63.683199999999999</v>
      </c>
      <c r="X9" s="25">
        <v>42342</v>
      </c>
      <c r="Y9" s="113">
        <v>67.769099999999995</v>
      </c>
      <c r="Z9" s="83">
        <v>42383</v>
      </c>
      <c r="AA9" s="86">
        <v>76.427499999999995</v>
      </c>
      <c r="AB9" s="83">
        <v>42405</v>
      </c>
      <c r="AC9" s="86">
        <v>76.460899999999995</v>
      </c>
      <c r="AD9" s="83">
        <v>42433</v>
      </c>
      <c r="AE9" s="87">
        <v>73.824200000000005</v>
      </c>
      <c r="AF9" s="85">
        <v>42466</v>
      </c>
      <c r="AG9" s="84">
        <v>68.890100000000004</v>
      </c>
      <c r="AH9" s="83">
        <v>42501</v>
      </c>
      <c r="AI9" s="108">
        <v>66.327699999999993</v>
      </c>
      <c r="AJ9" s="83">
        <v>42525</v>
      </c>
      <c r="AK9" s="86">
        <v>66.852900000000005</v>
      </c>
      <c r="AL9" s="83">
        <v>42557</v>
      </c>
      <c r="AM9" s="84">
        <v>64.267600000000002</v>
      </c>
      <c r="AN9" s="135">
        <v>42587</v>
      </c>
      <c r="AO9" s="137">
        <v>66.394099999999995</v>
      </c>
      <c r="AP9" s="135">
        <v>42619</v>
      </c>
      <c r="AQ9" s="139">
        <v>64.764399999999995</v>
      </c>
      <c r="AR9" s="135">
        <v>42649</v>
      </c>
      <c r="AS9" s="142">
        <v>62.458300000000001</v>
      </c>
    </row>
    <row r="10" spans="1:45" x14ac:dyDescent="0.25">
      <c r="A10" s="33">
        <v>5</v>
      </c>
      <c r="B10" s="41">
        <v>42020</v>
      </c>
      <c r="C10" s="45">
        <v>64.833699999999993</v>
      </c>
      <c r="D10" s="41">
        <v>42042</v>
      </c>
      <c r="E10" s="45">
        <v>66.043199999999999</v>
      </c>
      <c r="F10" s="41">
        <v>42070</v>
      </c>
      <c r="G10" s="45">
        <v>59.9938</v>
      </c>
      <c r="H10" s="41">
        <v>42101</v>
      </c>
      <c r="I10" s="50">
        <v>56.516100000000002</v>
      </c>
      <c r="J10" s="36">
        <v>42133</v>
      </c>
      <c r="K10" s="52">
        <v>50.751100000000001</v>
      </c>
      <c r="L10" s="35">
        <v>42161</v>
      </c>
      <c r="M10" s="56">
        <v>56.246299999999998</v>
      </c>
      <c r="N10" s="12">
        <v>42192</v>
      </c>
      <c r="O10" s="54">
        <v>56.411200000000001</v>
      </c>
      <c r="P10" s="9">
        <v>42223</v>
      </c>
      <c r="Q10" s="58">
        <v>63.864400000000003</v>
      </c>
      <c r="R10" s="25">
        <v>42252</v>
      </c>
      <c r="S10" s="62">
        <v>67.685000000000002</v>
      </c>
      <c r="T10" s="25">
        <v>42284</v>
      </c>
      <c r="U10" s="62">
        <v>65.096199999999996</v>
      </c>
      <c r="V10" s="77">
        <v>42318</v>
      </c>
      <c r="W10" s="111">
        <v>64.660600000000002</v>
      </c>
      <c r="X10" s="25">
        <v>42343</v>
      </c>
      <c r="Y10" s="113">
        <v>67.669799999999995</v>
      </c>
      <c r="Z10" s="83">
        <v>42384</v>
      </c>
      <c r="AA10" s="86">
        <v>76.522999999999996</v>
      </c>
      <c r="AB10" s="83">
        <v>42406</v>
      </c>
      <c r="AC10" s="86">
        <v>77.340900000000005</v>
      </c>
      <c r="AD10" s="83">
        <v>42434</v>
      </c>
      <c r="AE10" s="87">
        <v>73.185400000000001</v>
      </c>
      <c r="AF10" s="85">
        <v>42467</v>
      </c>
      <c r="AG10" s="84">
        <v>68.521500000000003</v>
      </c>
      <c r="AH10" s="83">
        <v>42502</v>
      </c>
      <c r="AI10" s="108">
        <v>66.242800000000003</v>
      </c>
      <c r="AJ10" s="83">
        <v>42528</v>
      </c>
      <c r="AK10" s="86">
        <v>65.789400000000001</v>
      </c>
      <c r="AL10" s="83">
        <v>42558</v>
      </c>
      <c r="AM10" s="84">
        <v>64.630399999999995</v>
      </c>
      <c r="AN10" s="135">
        <v>42588</v>
      </c>
      <c r="AO10" s="137">
        <v>65.562700000000007</v>
      </c>
      <c r="AP10" s="135">
        <v>42620</v>
      </c>
      <c r="AQ10" s="139">
        <v>64.830600000000004</v>
      </c>
      <c r="AR10" s="135">
        <v>42650</v>
      </c>
      <c r="AS10" s="142">
        <v>62.39</v>
      </c>
    </row>
    <row r="11" spans="1:45" x14ac:dyDescent="0.25">
      <c r="A11" s="33">
        <v>6</v>
      </c>
      <c r="B11" s="41">
        <v>42021</v>
      </c>
      <c r="C11" s="45">
        <v>65.1738</v>
      </c>
      <c r="D11" s="41">
        <v>42045</v>
      </c>
      <c r="E11" s="45">
        <v>65.781700000000001</v>
      </c>
      <c r="F11" s="41">
        <v>42074</v>
      </c>
      <c r="G11" s="45">
        <v>60.664900000000003</v>
      </c>
      <c r="H11" s="41">
        <v>42102</v>
      </c>
      <c r="I11" s="50">
        <v>55.332799999999999</v>
      </c>
      <c r="J11" s="36">
        <v>42137</v>
      </c>
      <c r="K11" s="52">
        <v>50.914000000000001</v>
      </c>
      <c r="L11" s="35">
        <v>42164</v>
      </c>
      <c r="M11" s="56">
        <v>56.043500000000002</v>
      </c>
      <c r="N11" s="12">
        <v>42193</v>
      </c>
      <c r="O11" s="54">
        <v>57.219200000000001</v>
      </c>
      <c r="P11" s="9">
        <v>42224</v>
      </c>
      <c r="Q11" s="58">
        <v>63.8399</v>
      </c>
      <c r="R11" s="25">
        <v>42255</v>
      </c>
      <c r="S11" s="62">
        <v>68.486400000000003</v>
      </c>
      <c r="T11" s="25">
        <v>42285</v>
      </c>
      <c r="U11" s="62">
        <v>62.706099999999999</v>
      </c>
      <c r="V11" s="77">
        <v>42319</v>
      </c>
      <c r="W11" s="111">
        <v>64.390799999999999</v>
      </c>
      <c r="X11" s="25">
        <v>42346</v>
      </c>
      <c r="Y11" s="113">
        <v>68.515600000000006</v>
      </c>
      <c r="Z11" s="83">
        <v>42385</v>
      </c>
      <c r="AA11" s="86">
        <v>76.564999999999998</v>
      </c>
      <c r="AB11" s="83">
        <v>42409</v>
      </c>
      <c r="AC11" s="86">
        <v>76.861400000000003</v>
      </c>
      <c r="AD11" s="83">
        <v>42439</v>
      </c>
      <c r="AE11" s="87">
        <v>72.377499999999998</v>
      </c>
      <c r="AF11" s="85">
        <v>42468</v>
      </c>
      <c r="AG11" s="84">
        <v>67.796000000000006</v>
      </c>
      <c r="AH11" s="83">
        <v>42503</v>
      </c>
      <c r="AI11" s="108">
        <v>64.960700000000003</v>
      </c>
      <c r="AJ11" s="83">
        <v>42529</v>
      </c>
      <c r="AK11" s="86">
        <v>65.2089</v>
      </c>
      <c r="AL11" s="83">
        <v>42559</v>
      </c>
      <c r="AM11" s="84">
        <v>64.05</v>
      </c>
      <c r="AN11" s="135">
        <v>42591</v>
      </c>
      <c r="AO11" s="137">
        <v>65.079899999999995</v>
      </c>
      <c r="AP11" s="135">
        <v>42621</v>
      </c>
      <c r="AQ11" s="139">
        <v>64.380399999999995</v>
      </c>
      <c r="AR11" s="135">
        <v>42651</v>
      </c>
      <c r="AS11" s="142">
        <v>62.303100000000001</v>
      </c>
    </row>
    <row r="12" spans="1:45" x14ac:dyDescent="0.25">
      <c r="A12" s="33">
        <v>7</v>
      </c>
      <c r="B12" s="41">
        <v>42024</v>
      </c>
      <c r="C12" s="45">
        <v>64.973200000000006</v>
      </c>
      <c r="D12" s="41">
        <v>42046</v>
      </c>
      <c r="E12" s="45">
        <v>65.446899999999999</v>
      </c>
      <c r="F12" s="41">
        <v>42075</v>
      </c>
      <c r="G12" s="45">
        <v>62.679699999999997</v>
      </c>
      <c r="H12" s="41">
        <v>42103</v>
      </c>
      <c r="I12" s="50">
        <v>54.027000000000001</v>
      </c>
      <c r="J12" s="36">
        <v>42138</v>
      </c>
      <c r="K12" s="52">
        <v>49.5366</v>
      </c>
      <c r="L12" s="35">
        <v>42165</v>
      </c>
      <c r="M12" s="56">
        <v>55.91</v>
      </c>
      <c r="N12" s="12">
        <v>42194</v>
      </c>
      <c r="O12" s="54">
        <v>57.217399999999998</v>
      </c>
      <c r="P12" s="9">
        <v>42227</v>
      </c>
      <c r="Q12" s="58">
        <v>64.497699999999995</v>
      </c>
      <c r="R12" s="25">
        <v>42256</v>
      </c>
      <c r="S12" s="62">
        <v>68.793199999999999</v>
      </c>
      <c r="T12" s="25">
        <v>42286</v>
      </c>
      <c r="U12" s="62">
        <v>62.294199999999996</v>
      </c>
      <c r="V12" s="77">
        <v>42320</v>
      </c>
      <c r="W12" s="111">
        <v>64.569299999999998</v>
      </c>
      <c r="X12" s="25">
        <v>42347</v>
      </c>
      <c r="Y12" s="113">
        <v>69.302599999999998</v>
      </c>
      <c r="Z12" s="83">
        <v>42388</v>
      </c>
      <c r="AA12" s="86">
        <v>78.6678</v>
      </c>
      <c r="AB12" s="83">
        <v>42410</v>
      </c>
      <c r="AC12" s="86">
        <v>78.680499999999995</v>
      </c>
      <c r="AD12" s="83">
        <v>42440</v>
      </c>
      <c r="AE12" s="87">
        <v>71.092799999999997</v>
      </c>
      <c r="AF12" s="85">
        <v>42469</v>
      </c>
      <c r="AG12" s="84">
        <v>67.466200000000001</v>
      </c>
      <c r="AH12" s="83">
        <v>42504</v>
      </c>
      <c r="AI12" s="108">
        <v>64.930599999999998</v>
      </c>
      <c r="AJ12" s="83">
        <v>42530</v>
      </c>
      <c r="AK12" s="86">
        <v>64.679699999999997</v>
      </c>
      <c r="AL12" s="83">
        <v>42560</v>
      </c>
      <c r="AM12" s="84">
        <v>64.248800000000003</v>
      </c>
      <c r="AN12" s="135">
        <v>42592</v>
      </c>
      <c r="AO12" s="137">
        <v>64.784800000000004</v>
      </c>
      <c r="AP12" s="135">
        <v>42622</v>
      </c>
      <c r="AQ12" s="139">
        <v>63.972999999999999</v>
      </c>
      <c r="AR12" s="135">
        <v>42654</v>
      </c>
      <c r="AS12" s="142">
        <v>62.388399999999997</v>
      </c>
    </row>
    <row r="13" spans="1:45" x14ac:dyDescent="0.25">
      <c r="A13" s="33">
        <v>8</v>
      </c>
      <c r="B13" s="41">
        <v>42025</v>
      </c>
      <c r="C13" s="45">
        <v>64.986199999999997</v>
      </c>
      <c r="D13" s="41">
        <v>42047</v>
      </c>
      <c r="E13" s="45">
        <v>66.058499999999995</v>
      </c>
      <c r="F13" s="41">
        <v>42076</v>
      </c>
      <c r="G13" s="45">
        <v>60.959499999999998</v>
      </c>
      <c r="H13" s="41">
        <v>42104</v>
      </c>
      <c r="I13" s="50">
        <v>52.542400000000001</v>
      </c>
      <c r="J13" s="36">
        <v>42139</v>
      </c>
      <c r="K13" s="52">
        <v>50.077399999999997</v>
      </c>
      <c r="L13" s="35">
        <v>42166</v>
      </c>
      <c r="M13" s="56">
        <v>54.821899999999999</v>
      </c>
      <c r="N13" s="12">
        <v>42195</v>
      </c>
      <c r="O13" s="54">
        <v>56.9803</v>
      </c>
      <c r="P13" s="9">
        <v>42228</v>
      </c>
      <c r="Q13" s="58">
        <v>63.209800000000001</v>
      </c>
      <c r="R13" s="25">
        <v>42257</v>
      </c>
      <c r="S13" s="62">
        <v>67.621899999999997</v>
      </c>
      <c r="T13" s="25">
        <v>42287</v>
      </c>
      <c r="U13" s="62">
        <v>61.296700000000001</v>
      </c>
      <c r="V13" s="77">
        <v>42321</v>
      </c>
      <c r="W13" s="111">
        <v>65.454099999999997</v>
      </c>
      <c r="X13" s="25">
        <v>42348</v>
      </c>
      <c r="Y13" s="113">
        <v>69.2</v>
      </c>
      <c r="Z13" s="83">
        <v>42389</v>
      </c>
      <c r="AA13" s="86">
        <v>78.486199999999997</v>
      </c>
      <c r="AB13" s="83">
        <v>42411</v>
      </c>
      <c r="AC13" s="86">
        <v>79.068899999999999</v>
      </c>
      <c r="AD13" s="83">
        <v>42441</v>
      </c>
      <c r="AE13" s="87">
        <v>70.306700000000006</v>
      </c>
      <c r="AF13" s="85">
        <v>42472</v>
      </c>
      <c r="AG13" s="84">
        <v>67.125</v>
      </c>
      <c r="AH13" s="83">
        <v>42507</v>
      </c>
      <c r="AI13" s="108">
        <v>64.889499999999998</v>
      </c>
      <c r="AJ13" s="83">
        <v>42531</v>
      </c>
      <c r="AK13" s="86">
        <v>63.740200000000002</v>
      </c>
      <c r="AL13" s="83">
        <v>42563</v>
      </c>
      <c r="AM13" s="84">
        <v>64.202399999999997</v>
      </c>
      <c r="AN13" s="135">
        <v>42593</v>
      </c>
      <c r="AO13" s="137">
        <v>64.813699999999997</v>
      </c>
      <c r="AP13" s="135">
        <v>42623</v>
      </c>
      <c r="AQ13" s="139">
        <v>64.161699999999996</v>
      </c>
      <c r="AR13" s="135">
        <v>42655</v>
      </c>
      <c r="AS13" s="142">
        <v>62.194600000000001</v>
      </c>
    </row>
    <row r="14" spans="1:45" x14ac:dyDescent="0.25">
      <c r="A14" s="33">
        <v>9</v>
      </c>
      <c r="B14" s="41">
        <v>42026</v>
      </c>
      <c r="C14" s="45">
        <v>65.555800000000005</v>
      </c>
      <c r="D14" s="41">
        <v>42048</v>
      </c>
      <c r="E14" s="45">
        <v>66.099400000000003</v>
      </c>
      <c r="F14" s="41">
        <v>42077</v>
      </c>
      <c r="G14" s="45">
        <v>61.316699999999997</v>
      </c>
      <c r="H14" s="41">
        <v>42105</v>
      </c>
      <c r="I14" s="50">
        <v>51.067799999999998</v>
      </c>
      <c r="J14" s="36">
        <v>42140</v>
      </c>
      <c r="K14" s="52">
        <v>50.011499999999998</v>
      </c>
      <c r="L14" s="35">
        <v>42167</v>
      </c>
      <c r="M14" s="56">
        <v>54.528500000000001</v>
      </c>
      <c r="N14" s="12">
        <v>42196</v>
      </c>
      <c r="O14" s="54">
        <v>56.668500000000002</v>
      </c>
      <c r="P14" s="9">
        <v>42229</v>
      </c>
      <c r="Q14" s="58">
        <v>65.016900000000007</v>
      </c>
      <c r="R14" s="25">
        <v>42258</v>
      </c>
      <c r="S14" s="62">
        <v>68.496099999999998</v>
      </c>
      <c r="T14" s="25">
        <v>42290</v>
      </c>
      <c r="U14" s="62">
        <v>61.153500000000001</v>
      </c>
      <c r="V14" s="77">
        <v>42322</v>
      </c>
      <c r="W14" s="111">
        <v>66.634299999999996</v>
      </c>
      <c r="X14" s="25">
        <v>42349</v>
      </c>
      <c r="Y14" s="113">
        <v>69.215100000000007</v>
      </c>
      <c r="Z14" s="83">
        <v>42390</v>
      </c>
      <c r="AA14" s="86">
        <v>79.461399999999998</v>
      </c>
      <c r="AB14" s="83">
        <v>42412</v>
      </c>
      <c r="AC14" s="86">
        <v>79.114400000000003</v>
      </c>
      <c r="AD14" s="83">
        <v>42444</v>
      </c>
      <c r="AE14" s="87">
        <v>70.154200000000003</v>
      </c>
      <c r="AF14" s="85">
        <v>42473</v>
      </c>
      <c r="AG14" s="84">
        <v>66.345600000000005</v>
      </c>
      <c r="AH14" s="83">
        <v>42508</v>
      </c>
      <c r="AI14" s="108">
        <v>64.513800000000003</v>
      </c>
      <c r="AJ14" s="83">
        <v>42532</v>
      </c>
      <c r="AK14" s="86">
        <v>64.707700000000003</v>
      </c>
      <c r="AL14" s="83">
        <v>42564</v>
      </c>
      <c r="AM14" s="84">
        <v>63.902900000000002</v>
      </c>
      <c r="AN14" s="135">
        <v>42594</v>
      </c>
      <c r="AO14" s="137">
        <v>64.949700000000007</v>
      </c>
      <c r="AP14" s="135">
        <v>42626</v>
      </c>
      <c r="AQ14" s="139">
        <v>65.053899999999999</v>
      </c>
      <c r="AR14" s="135">
        <v>42656</v>
      </c>
      <c r="AS14" s="142">
        <v>62.589199999999998</v>
      </c>
    </row>
    <row r="15" spans="1:45" x14ac:dyDescent="0.25">
      <c r="A15" s="33">
        <v>10</v>
      </c>
      <c r="B15" s="41">
        <v>42027</v>
      </c>
      <c r="C15" s="45">
        <v>65.400000000000006</v>
      </c>
      <c r="D15" s="41">
        <v>42049</v>
      </c>
      <c r="E15" s="45">
        <v>65.086200000000005</v>
      </c>
      <c r="F15" s="41">
        <v>42080</v>
      </c>
      <c r="G15" s="45">
        <v>62.149700000000003</v>
      </c>
      <c r="H15" s="41">
        <v>42108</v>
      </c>
      <c r="I15" s="50">
        <v>52.421999999999997</v>
      </c>
      <c r="J15" s="36">
        <v>42143</v>
      </c>
      <c r="K15" s="52">
        <v>49.217500000000001</v>
      </c>
      <c r="L15" s="35">
        <v>42171</v>
      </c>
      <c r="M15" s="56">
        <v>55.267899999999997</v>
      </c>
      <c r="N15" s="12">
        <v>42199</v>
      </c>
      <c r="O15" s="54">
        <v>56.607900000000001</v>
      </c>
      <c r="P15" s="9">
        <v>42230</v>
      </c>
      <c r="Q15" s="58">
        <v>63.998800000000003</v>
      </c>
      <c r="R15" s="25">
        <v>42259</v>
      </c>
      <c r="S15" s="62">
        <v>68.009299999999996</v>
      </c>
      <c r="T15" s="25">
        <v>42291</v>
      </c>
      <c r="U15" s="62">
        <v>62.223700000000001</v>
      </c>
      <c r="V15" s="77">
        <v>42325</v>
      </c>
      <c r="W15" s="111">
        <v>66.460700000000003</v>
      </c>
      <c r="X15" s="25">
        <v>42350</v>
      </c>
      <c r="Y15" s="113">
        <v>69.1755</v>
      </c>
      <c r="Z15" s="83">
        <v>42391</v>
      </c>
      <c r="AA15" s="86">
        <v>83.591300000000004</v>
      </c>
      <c r="AB15" s="83">
        <v>42413</v>
      </c>
      <c r="AC15" s="86">
        <v>79.495099999999994</v>
      </c>
      <c r="AD15" s="83">
        <v>42445</v>
      </c>
      <c r="AE15" s="87">
        <v>70.540800000000004</v>
      </c>
      <c r="AF15" s="85">
        <v>42474</v>
      </c>
      <c r="AG15" s="84">
        <v>65.766199999999998</v>
      </c>
      <c r="AH15" s="83">
        <v>42509</v>
      </c>
      <c r="AI15" s="108">
        <v>65.064099999999996</v>
      </c>
      <c r="AJ15" s="83">
        <v>42536</v>
      </c>
      <c r="AK15" s="86">
        <v>66.030600000000007</v>
      </c>
      <c r="AL15" s="83">
        <v>42565</v>
      </c>
      <c r="AM15" s="84">
        <v>63.853099999999998</v>
      </c>
      <c r="AN15" s="135">
        <v>42595</v>
      </c>
      <c r="AO15" s="137">
        <v>64.336399999999998</v>
      </c>
      <c r="AP15" s="135">
        <v>42627</v>
      </c>
      <c r="AQ15" s="139">
        <v>64.810199999999995</v>
      </c>
      <c r="AR15" s="135">
        <v>42657</v>
      </c>
      <c r="AS15" s="142">
        <v>63.346499999999999</v>
      </c>
    </row>
    <row r="16" spans="1:45" x14ac:dyDescent="0.25">
      <c r="A16" s="33">
        <v>11</v>
      </c>
      <c r="B16" s="41">
        <v>42028</v>
      </c>
      <c r="C16" s="45">
        <v>63.393000000000001</v>
      </c>
      <c r="D16" s="41">
        <v>42052</v>
      </c>
      <c r="E16" s="45">
        <v>62.663200000000003</v>
      </c>
      <c r="F16" s="41">
        <v>42081</v>
      </c>
      <c r="G16" s="45">
        <v>61.750999999999998</v>
      </c>
      <c r="H16" s="41">
        <v>42109</v>
      </c>
      <c r="I16" s="50">
        <v>51.974899999999998</v>
      </c>
      <c r="J16" s="36">
        <v>42144</v>
      </c>
      <c r="K16" s="52">
        <v>49.177700000000002</v>
      </c>
      <c r="L16" s="35">
        <v>42172</v>
      </c>
      <c r="M16" s="56">
        <v>54.040900000000001</v>
      </c>
      <c r="N16" s="12">
        <v>42200</v>
      </c>
      <c r="O16" s="54">
        <v>56.977400000000003</v>
      </c>
      <c r="P16" s="9">
        <v>42231</v>
      </c>
      <c r="Q16" s="58">
        <v>64.936300000000003</v>
      </c>
      <c r="R16" s="25">
        <v>42262</v>
      </c>
      <c r="S16" s="62">
        <v>67.957099999999997</v>
      </c>
      <c r="T16" s="25">
        <v>42292</v>
      </c>
      <c r="U16" s="62">
        <v>63.1248</v>
      </c>
      <c r="V16" s="77">
        <v>42326</v>
      </c>
      <c r="W16" s="111">
        <v>65.479900000000001</v>
      </c>
      <c r="X16" s="25">
        <v>42353</v>
      </c>
      <c r="Y16" s="113">
        <v>70.224400000000003</v>
      </c>
      <c r="Z16" s="83">
        <v>42392</v>
      </c>
      <c r="AA16" s="86">
        <v>80.571399999999997</v>
      </c>
      <c r="AB16" s="83">
        <v>42416</v>
      </c>
      <c r="AC16" s="86">
        <v>77.779200000000003</v>
      </c>
      <c r="AD16" s="83">
        <v>42446</v>
      </c>
      <c r="AE16" s="87">
        <v>71.025599999999997</v>
      </c>
      <c r="AF16" s="85">
        <v>42475</v>
      </c>
      <c r="AG16" s="84">
        <v>66.495400000000004</v>
      </c>
      <c r="AH16" s="83">
        <v>42510</v>
      </c>
      <c r="AI16" s="108">
        <v>66.210999999999999</v>
      </c>
      <c r="AJ16" s="83">
        <v>42537</v>
      </c>
      <c r="AK16" s="86">
        <v>65.915599999999998</v>
      </c>
      <c r="AL16" s="83">
        <v>42566</v>
      </c>
      <c r="AM16" s="84">
        <v>63.577300000000001</v>
      </c>
      <c r="AN16" s="135">
        <v>42598</v>
      </c>
      <c r="AO16" s="137">
        <v>64.207599999999999</v>
      </c>
      <c r="AP16" s="135">
        <v>42628</v>
      </c>
      <c r="AQ16" s="139">
        <v>64.973699999999994</v>
      </c>
      <c r="AR16" s="135">
        <v>42658</v>
      </c>
      <c r="AS16" s="142">
        <v>62.993400000000001</v>
      </c>
    </row>
    <row r="17" spans="1:45" x14ac:dyDescent="0.25">
      <c r="A17" s="33">
        <v>12</v>
      </c>
      <c r="B17" s="41">
        <v>42031</v>
      </c>
      <c r="C17" s="45">
        <v>65.593699999999998</v>
      </c>
      <c r="D17" s="41">
        <v>42053</v>
      </c>
      <c r="E17" s="45">
        <v>62.835299999999997</v>
      </c>
      <c r="F17" s="41">
        <v>42082</v>
      </c>
      <c r="G17" s="45">
        <v>61.348300000000002</v>
      </c>
      <c r="H17" s="41">
        <v>42110</v>
      </c>
      <c r="I17" s="50">
        <v>50.503300000000003</v>
      </c>
      <c r="J17" s="36">
        <v>42145</v>
      </c>
      <c r="K17" s="52">
        <v>49.791899999999998</v>
      </c>
      <c r="L17" s="35">
        <v>42173</v>
      </c>
      <c r="M17" s="56">
        <v>53.899900000000002</v>
      </c>
      <c r="N17" s="12">
        <v>42201</v>
      </c>
      <c r="O17" s="54">
        <v>56.664200000000001</v>
      </c>
      <c r="P17" s="9">
        <v>42234</v>
      </c>
      <c r="Q17" s="58">
        <v>65.503399999999999</v>
      </c>
      <c r="R17" s="25">
        <v>42263</v>
      </c>
      <c r="S17" s="62">
        <v>67.157399999999996</v>
      </c>
      <c r="T17" s="25">
        <v>42293</v>
      </c>
      <c r="U17" s="62">
        <v>62.243299999999998</v>
      </c>
      <c r="V17" s="77">
        <v>42327</v>
      </c>
      <c r="W17" s="111">
        <v>64.778499999999994</v>
      </c>
      <c r="X17" s="25">
        <v>42354</v>
      </c>
      <c r="Y17" s="113">
        <v>70.829499999999996</v>
      </c>
      <c r="Z17" s="83">
        <v>42395</v>
      </c>
      <c r="AA17" s="86">
        <v>77.796499999999995</v>
      </c>
      <c r="AB17" s="83">
        <v>42417</v>
      </c>
      <c r="AC17" s="86">
        <v>76.245000000000005</v>
      </c>
      <c r="AD17" s="83">
        <v>42447</v>
      </c>
      <c r="AE17" s="87">
        <v>68.559799999999996</v>
      </c>
      <c r="AF17" s="85">
        <v>42476</v>
      </c>
      <c r="AG17" s="84">
        <v>66.045199999999994</v>
      </c>
      <c r="AH17" s="83">
        <v>42511</v>
      </c>
      <c r="AI17" s="108">
        <v>66.377499999999998</v>
      </c>
      <c r="AJ17" s="83">
        <v>42538</v>
      </c>
      <c r="AK17" s="86">
        <v>65.861800000000002</v>
      </c>
      <c r="AL17" s="83">
        <v>42567</v>
      </c>
      <c r="AM17" s="84">
        <v>63.169699999999999</v>
      </c>
      <c r="AN17" s="135">
        <v>42599</v>
      </c>
      <c r="AO17" s="137">
        <v>63.9514</v>
      </c>
      <c r="AP17" s="135">
        <v>42629</v>
      </c>
      <c r="AQ17" s="139">
        <v>65.216999999999999</v>
      </c>
      <c r="AR17" s="135">
        <v>42661</v>
      </c>
      <c r="AS17" s="142">
        <v>63.151000000000003</v>
      </c>
    </row>
    <row r="18" spans="1:45" x14ac:dyDescent="0.25">
      <c r="A18" s="33">
        <v>13</v>
      </c>
      <c r="B18" s="41">
        <v>42032</v>
      </c>
      <c r="C18" s="45">
        <v>67.815299999999993</v>
      </c>
      <c r="D18" s="41">
        <v>42054</v>
      </c>
      <c r="E18" s="45">
        <v>62.400100000000002</v>
      </c>
      <c r="F18" s="41">
        <v>42083</v>
      </c>
      <c r="G18" s="45">
        <v>59.830800000000004</v>
      </c>
      <c r="H18" s="41">
        <v>42111</v>
      </c>
      <c r="I18" s="50">
        <v>49.674900000000001</v>
      </c>
      <c r="J18" s="36">
        <v>42146</v>
      </c>
      <c r="K18" s="52">
        <v>49.920400000000001</v>
      </c>
      <c r="L18" s="35">
        <v>42174</v>
      </c>
      <c r="M18" s="56">
        <v>53.330100000000002</v>
      </c>
      <c r="N18" s="12">
        <v>42202</v>
      </c>
      <c r="O18" s="54">
        <v>56.950400000000002</v>
      </c>
      <c r="P18" s="9">
        <v>42235</v>
      </c>
      <c r="Q18" s="58">
        <v>65.828900000000004</v>
      </c>
      <c r="R18" s="25">
        <v>42264</v>
      </c>
      <c r="S18" s="62">
        <v>65.927300000000002</v>
      </c>
      <c r="T18" s="25">
        <v>42294</v>
      </c>
      <c r="U18" s="62">
        <v>61.358699999999999</v>
      </c>
      <c r="V18" s="77">
        <v>42328</v>
      </c>
      <c r="W18" s="111">
        <v>64.912000000000006</v>
      </c>
      <c r="X18" s="25">
        <v>42355</v>
      </c>
      <c r="Y18" s="113">
        <v>70.401200000000003</v>
      </c>
      <c r="Z18" s="83">
        <v>42396</v>
      </c>
      <c r="AA18" s="86">
        <v>81.839399999999998</v>
      </c>
      <c r="AB18" s="83">
        <v>42418</v>
      </c>
      <c r="AC18" s="86">
        <v>77.850300000000004</v>
      </c>
      <c r="AD18" s="83">
        <v>42448</v>
      </c>
      <c r="AE18" s="87">
        <v>68.402600000000007</v>
      </c>
      <c r="AF18" s="85">
        <v>42479</v>
      </c>
      <c r="AG18" s="84">
        <v>68.272400000000005</v>
      </c>
      <c r="AH18" s="83">
        <v>42514</v>
      </c>
      <c r="AI18" s="108">
        <v>67.047499999999999</v>
      </c>
      <c r="AJ18" s="83">
        <v>42539</v>
      </c>
      <c r="AK18" s="86">
        <v>65.439800000000005</v>
      </c>
      <c r="AL18" s="83">
        <v>42570</v>
      </c>
      <c r="AM18" s="84">
        <v>63.115400000000001</v>
      </c>
      <c r="AN18" s="135">
        <v>42600</v>
      </c>
      <c r="AO18" s="137">
        <v>63.994300000000003</v>
      </c>
      <c r="AP18" s="135">
        <v>42630</v>
      </c>
      <c r="AQ18" s="139">
        <v>64.994</v>
      </c>
      <c r="AR18" s="135">
        <v>42662</v>
      </c>
      <c r="AS18" s="142">
        <v>62.89</v>
      </c>
    </row>
    <row r="19" spans="1:45" x14ac:dyDescent="0.25">
      <c r="A19" s="33">
        <v>14</v>
      </c>
      <c r="B19" s="41">
        <v>42033</v>
      </c>
      <c r="C19" s="45">
        <v>67.150599999999997</v>
      </c>
      <c r="D19" s="41">
        <v>42055</v>
      </c>
      <c r="E19" s="45">
        <v>62.130699999999997</v>
      </c>
      <c r="F19" s="41">
        <v>42084</v>
      </c>
      <c r="G19" s="45">
        <v>60.034100000000002</v>
      </c>
      <c r="H19" s="41">
        <v>42112</v>
      </c>
      <c r="I19" s="50">
        <v>50.529499999999999</v>
      </c>
      <c r="J19" s="36">
        <v>42147</v>
      </c>
      <c r="K19" s="52">
        <v>49.790100000000002</v>
      </c>
      <c r="L19" s="35">
        <v>42175</v>
      </c>
      <c r="M19" s="56">
        <v>53.800600000000003</v>
      </c>
      <c r="N19" s="12">
        <v>42203</v>
      </c>
      <c r="O19" s="54">
        <v>56.842300000000002</v>
      </c>
      <c r="P19" s="9">
        <v>42236</v>
      </c>
      <c r="Q19" s="58">
        <v>65.722200000000001</v>
      </c>
      <c r="R19" s="25">
        <v>42265</v>
      </c>
      <c r="S19" s="62">
        <v>65.362300000000005</v>
      </c>
      <c r="T19" s="25">
        <v>42297</v>
      </c>
      <c r="U19" s="62">
        <v>61.441899999999997</v>
      </c>
      <c r="V19" s="77">
        <v>42329</v>
      </c>
      <c r="W19" s="111">
        <v>64.8673</v>
      </c>
      <c r="X19" s="25">
        <v>42356</v>
      </c>
      <c r="Y19" s="113">
        <v>70.580600000000004</v>
      </c>
      <c r="Z19" s="83">
        <v>42397</v>
      </c>
      <c r="AA19" s="86">
        <v>78.996899999999997</v>
      </c>
      <c r="AB19" s="83">
        <v>42419</v>
      </c>
      <c r="AC19" s="86">
        <v>75.457499999999996</v>
      </c>
      <c r="AD19" s="83">
        <v>42451</v>
      </c>
      <c r="AE19" s="87">
        <v>68.808599999999998</v>
      </c>
      <c r="AF19" s="85">
        <v>42480</v>
      </c>
      <c r="AG19" s="84">
        <v>65.647400000000005</v>
      </c>
      <c r="AH19" s="83">
        <v>42515</v>
      </c>
      <c r="AI19" s="108">
        <v>67.049300000000002</v>
      </c>
      <c r="AJ19" s="83">
        <v>42542</v>
      </c>
      <c r="AK19" s="86">
        <v>64.150899999999993</v>
      </c>
      <c r="AL19" s="83">
        <v>42571</v>
      </c>
      <c r="AM19" s="84">
        <v>62.989100000000001</v>
      </c>
      <c r="AN19" s="135">
        <v>42601</v>
      </c>
      <c r="AO19" s="137">
        <v>63.548699999999997</v>
      </c>
      <c r="AP19" s="135">
        <v>42633</v>
      </c>
      <c r="AQ19" s="139">
        <v>64.917299999999997</v>
      </c>
      <c r="AR19" s="135">
        <v>42663</v>
      </c>
      <c r="AS19" s="142">
        <v>62.584099999999999</v>
      </c>
    </row>
    <row r="20" spans="1:45" x14ac:dyDescent="0.25">
      <c r="A20" s="33">
        <v>15</v>
      </c>
      <c r="B20" s="41">
        <v>42034</v>
      </c>
      <c r="C20" s="45">
        <v>68.7303</v>
      </c>
      <c r="D20" s="41">
        <v>42056</v>
      </c>
      <c r="E20" s="45">
        <v>61.723500000000001</v>
      </c>
      <c r="F20" s="41">
        <v>42087</v>
      </c>
      <c r="G20" s="45">
        <v>59.4452</v>
      </c>
      <c r="H20" s="41">
        <v>42115</v>
      </c>
      <c r="I20" s="50">
        <v>51.520699999999998</v>
      </c>
      <c r="J20" s="36">
        <v>42150</v>
      </c>
      <c r="K20" s="52">
        <v>49.8613</v>
      </c>
      <c r="L20" s="35">
        <v>42178</v>
      </c>
      <c r="M20" s="56">
        <v>53.556899999999999</v>
      </c>
      <c r="N20" s="12">
        <v>42206</v>
      </c>
      <c r="O20" s="54">
        <v>56.833599999999997</v>
      </c>
      <c r="P20" s="9">
        <v>42237</v>
      </c>
      <c r="Q20" s="58">
        <v>66.960800000000006</v>
      </c>
      <c r="R20" s="25">
        <v>42266</v>
      </c>
      <c r="S20" s="62">
        <v>65.644499999999994</v>
      </c>
      <c r="T20" s="25">
        <v>42298</v>
      </c>
      <c r="U20" s="62">
        <v>62.161999999999999</v>
      </c>
      <c r="V20" s="77">
        <v>42332</v>
      </c>
      <c r="W20" s="111">
        <v>65.597300000000004</v>
      </c>
      <c r="X20" s="25">
        <v>42357</v>
      </c>
      <c r="Y20" s="113">
        <v>71.3215</v>
      </c>
      <c r="Z20" s="83">
        <v>42398</v>
      </c>
      <c r="AA20" s="86">
        <v>77.367400000000004</v>
      </c>
      <c r="AB20" s="83">
        <v>42420</v>
      </c>
      <c r="AC20" s="86">
        <v>76.365700000000004</v>
      </c>
      <c r="AD20" s="83">
        <v>42452</v>
      </c>
      <c r="AE20" s="87">
        <v>67.776399999999995</v>
      </c>
      <c r="AF20" s="85">
        <v>42481</v>
      </c>
      <c r="AG20" s="84">
        <v>66.0364</v>
      </c>
      <c r="AH20" s="83">
        <v>42516</v>
      </c>
      <c r="AI20" s="108">
        <v>65.894900000000007</v>
      </c>
      <c r="AJ20" s="83">
        <v>42543</v>
      </c>
      <c r="AK20" s="86">
        <v>64.174300000000002</v>
      </c>
      <c r="AL20" s="83">
        <v>42572</v>
      </c>
      <c r="AM20" s="84">
        <v>63.418300000000002</v>
      </c>
      <c r="AN20" s="135">
        <v>42602</v>
      </c>
      <c r="AO20" s="137">
        <v>63.939100000000003</v>
      </c>
      <c r="AP20" s="135">
        <v>42634</v>
      </c>
      <c r="AQ20" s="139">
        <v>64.751300000000001</v>
      </c>
      <c r="AR20" s="135">
        <v>42664</v>
      </c>
      <c r="AS20" s="142">
        <v>62.419400000000003</v>
      </c>
    </row>
    <row r="21" spans="1:45" x14ac:dyDescent="0.25">
      <c r="A21" s="33">
        <v>16</v>
      </c>
      <c r="B21" s="41">
        <v>42035</v>
      </c>
      <c r="C21" s="45">
        <v>68.929100000000005</v>
      </c>
      <c r="D21" s="41">
        <v>42060</v>
      </c>
      <c r="E21" s="45">
        <v>63.508299999999998</v>
      </c>
      <c r="F21" s="41">
        <v>42088</v>
      </c>
      <c r="G21" s="45">
        <v>58.771000000000001</v>
      </c>
      <c r="H21" s="41">
        <v>42116</v>
      </c>
      <c r="I21" s="50">
        <v>53.972799999999999</v>
      </c>
      <c r="J21" s="36">
        <v>42151</v>
      </c>
      <c r="K21" s="52">
        <v>50.322299999999998</v>
      </c>
      <c r="L21" s="35">
        <v>42179</v>
      </c>
      <c r="M21" s="56">
        <v>54.208100000000002</v>
      </c>
      <c r="N21" s="12">
        <v>42207</v>
      </c>
      <c r="O21" s="54">
        <v>57.002499999999998</v>
      </c>
      <c r="P21" s="9">
        <v>42238</v>
      </c>
      <c r="Q21" s="58">
        <v>68.121600000000001</v>
      </c>
      <c r="R21" s="25">
        <v>42269</v>
      </c>
      <c r="S21" s="62">
        <v>66.145499999999998</v>
      </c>
      <c r="T21" s="25">
        <v>42299</v>
      </c>
      <c r="U21" s="62">
        <v>62.630899999999997</v>
      </c>
      <c r="V21" s="77">
        <v>42333</v>
      </c>
      <c r="W21" s="111">
        <v>65.620999999999995</v>
      </c>
      <c r="X21" s="25">
        <v>42360</v>
      </c>
      <c r="Y21" s="113">
        <v>71.255300000000005</v>
      </c>
      <c r="Z21" s="83">
        <v>42399</v>
      </c>
      <c r="AA21" s="86">
        <v>75.172300000000007</v>
      </c>
      <c r="AB21" s="83">
        <v>42421</v>
      </c>
      <c r="AC21" s="86">
        <v>77.132599999999996</v>
      </c>
      <c r="AD21" s="83">
        <v>42453</v>
      </c>
      <c r="AE21" s="87">
        <v>67.640900000000002</v>
      </c>
      <c r="AF21" s="85">
        <v>42482</v>
      </c>
      <c r="AG21" s="84">
        <v>65.025400000000005</v>
      </c>
      <c r="AH21" s="83">
        <v>42517</v>
      </c>
      <c r="AI21" s="108">
        <v>65.206199999999995</v>
      </c>
      <c r="AJ21" s="83">
        <v>42544</v>
      </c>
      <c r="AK21" s="86">
        <v>63.716200000000001</v>
      </c>
      <c r="AL21" s="83">
        <v>42573</v>
      </c>
      <c r="AM21" s="84">
        <v>63.737299999999998</v>
      </c>
      <c r="AN21" s="135">
        <v>42605</v>
      </c>
      <c r="AO21" s="137">
        <v>64.207800000000006</v>
      </c>
      <c r="AP21" s="135">
        <v>42635</v>
      </c>
      <c r="AQ21" s="139">
        <v>64.442400000000006</v>
      </c>
      <c r="AR21" s="135">
        <v>42665</v>
      </c>
      <c r="AS21" s="142">
        <v>62.4499</v>
      </c>
    </row>
    <row r="22" spans="1:45" x14ac:dyDescent="0.25">
      <c r="A22" s="33">
        <v>17</v>
      </c>
      <c r="B22" s="41"/>
      <c r="C22" s="45"/>
      <c r="D22" s="41">
        <v>42061</v>
      </c>
      <c r="E22" s="45">
        <v>62.590600000000002</v>
      </c>
      <c r="F22" s="41">
        <v>42089</v>
      </c>
      <c r="G22" s="45">
        <v>57.387900000000002</v>
      </c>
      <c r="H22" s="41">
        <v>42117</v>
      </c>
      <c r="I22" s="50">
        <v>53.655500000000004</v>
      </c>
      <c r="J22" s="36">
        <v>42152</v>
      </c>
      <c r="K22" s="52">
        <v>51.017800000000001</v>
      </c>
      <c r="L22" s="35">
        <v>42180</v>
      </c>
      <c r="M22" s="56">
        <v>54.074599999999997</v>
      </c>
      <c r="N22" s="12">
        <v>42208</v>
      </c>
      <c r="O22" s="54">
        <v>57.023200000000003</v>
      </c>
      <c r="P22" s="9">
        <v>42241</v>
      </c>
      <c r="Q22" s="58">
        <v>70.746499999999997</v>
      </c>
      <c r="R22" s="25">
        <v>42270</v>
      </c>
      <c r="S22" s="62">
        <v>66.174700000000001</v>
      </c>
      <c r="T22" s="25">
        <v>42300</v>
      </c>
      <c r="U22" s="62">
        <v>62.788800000000002</v>
      </c>
      <c r="V22" s="77">
        <v>42334</v>
      </c>
      <c r="W22" s="111">
        <v>65.478899999999996</v>
      </c>
      <c r="X22" s="25">
        <v>42361</v>
      </c>
      <c r="Y22" s="113">
        <v>71.121099999999998</v>
      </c>
      <c r="Z22" s="83"/>
      <c r="AA22" s="86"/>
      <c r="AB22" s="83">
        <v>42425</v>
      </c>
      <c r="AC22" s="86">
        <v>76.392799999999994</v>
      </c>
      <c r="AD22" s="83">
        <v>42454</v>
      </c>
      <c r="AE22" s="87">
        <v>68.9328</v>
      </c>
      <c r="AF22" s="85">
        <v>42483</v>
      </c>
      <c r="AG22" s="84">
        <v>66.219800000000006</v>
      </c>
      <c r="AH22" s="83">
        <v>42518</v>
      </c>
      <c r="AI22" s="108">
        <v>66.041300000000007</v>
      </c>
      <c r="AJ22" s="83">
        <v>42545</v>
      </c>
      <c r="AK22" s="86">
        <v>64.321200000000005</v>
      </c>
      <c r="AL22" s="83">
        <v>42574</v>
      </c>
      <c r="AM22" s="84">
        <v>64.626999999999995</v>
      </c>
      <c r="AN22" s="135">
        <v>42606</v>
      </c>
      <c r="AO22" s="137">
        <v>64.7684</v>
      </c>
      <c r="AP22" s="135">
        <v>42636</v>
      </c>
      <c r="AQ22" s="139">
        <v>63.794199999999996</v>
      </c>
      <c r="AR22" s="135">
        <v>42668</v>
      </c>
      <c r="AS22" s="142">
        <v>62.234900000000003</v>
      </c>
    </row>
    <row r="23" spans="1:45" x14ac:dyDescent="0.25">
      <c r="A23" s="33">
        <v>18</v>
      </c>
      <c r="B23" s="41"/>
      <c r="C23" s="45"/>
      <c r="D23" s="41">
        <v>42062</v>
      </c>
      <c r="E23" s="45">
        <v>60.710900000000002</v>
      </c>
      <c r="F23" s="41">
        <v>42090</v>
      </c>
      <c r="G23" s="45">
        <v>56.427100000000003</v>
      </c>
      <c r="H23" s="41">
        <v>42118</v>
      </c>
      <c r="I23" s="50">
        <v>51.601100000000002</v>
      </c>
      <c r="J23" s="36">
        <v>42153</v>
      </c>
      <c r="K23" s="52">
        <v>52.290700000000001</v>
      </c>
      <c r="L23" s="35">
        <v>42181</v>
      </c>
      <c r="M23" s="56">
        <v>54.602600000000002</v>
      </c>
      <c r="N23" s="12">
        <v>42209</v>
      </c>
      <c r="O23" s="54">
        <v>57.357799999999997</v>
      </c>
      <c r="P23" s="9">
        <v>42242</v>
      </c>
      <c r="Q23" s="58">
        <v>69.946100000000001</v>
      </c>
      <c r="R23" s="25">
        <v>42271</v>
      </c>
      <c r="S23" s="62">
        <v>66.040999999999997</v>
      </c>
      <c r="T23" s="25">
        <v>42301</v>
      </c>
      <c r="U23" s="62">
        <v>61.928600000000003</v>
      </c>
      <c r="V23" s="77">
        <v>42335</v>
      </c>
      <c r="W23" s="111">
        <v>65.683599999999998</v>
      </c>
      <c r="X23" s="25">
        <v>42362</v>
      </c>
      <c r="Y23" s="113">
        <v>70.933300000000003</v>
      </c>
      <c r="Z23" s="83"/>
      <c r="AA23" s="86"/>
      <c r="AB23" s="83">
        <v>42426</v>
      </c>
      <c r="AC23" s="86">
        <v>76.392899999999997</v>
      </c>
      <c r="AD23" s="83">
        <v>42455</v>
      </c>
      <c r="AE23" s="87">
        <v>68.434600000000003</v>
      </c>
      <c r="AF23" s="85">
        <v>42486</v>
      </c>
      <c r="AG23" s="84">
        <v>66.629499999999993</v>
      </c>
      <c r="AH23" s="83">
        <v>42521</v>
      </c>
      <c r="AI23" s="108">
        <v>66.082499999999996</v>
      </c>
      <c r="AJ23" s="83">
        <v>42546</v>
      </c>
      <c r="AK23" s="86">
        <v>65.528700000000001</v>
      </c>
      <c r="AL23" s="83">
        <v>42577</v>
      </c>
      <c r="AM23" s="84">
        <v>64.918400000000005</v>
      </c>
      <c r="AN23" s="135">
        <v>42607</v>
      </c>
      <c r="AO23" s="137">
        <v>64.813999999999993</v>
      </c>
      <c r="AP23" s="135">
        <v>42637</v>
      </c>
      <c r="AQ23" s="139">
        <v>63.864199999999997</v>
      </c>
      <c r="AR23" s="135">
        <v>42669</v>
      </c>
      <c r="AS23" s="142">
        <v>62.048000000000002</v>
      </c>
    </row>
    <row r="24" spans="1:45" x14ac:dyDescent="0.25">
      <c r="A24" s="33">
        <v>19</v>
      </c>
      <c r="B24" s="41"/>
      <c r="C24" s="45"/>
      <c r="D24" s="41">
        <v>42063</v>
      </c>
      <c r="E24" s="45">
        <v>61.271799999999999</v>
      </c>
      <c r="F24" s="41">
        <v>42091</v>
      </c>
      <c r="G24" s="45">
        <v>57.727899999999998</v>
      </c>
      <c r="H24" s="41">
        <v>42119</v>
      </c>
      <c r="I24" s="50">
        <v>50.247300000000003</v>
      </c>
      <c r="J24" s="36">
        <v>42154</v>
      </c>
      <c r="K24" s="52">
        <v>52.971600000000002</v>
      </c>
      <c r="L24" s="35">
        <v>42182</v>
      </c>
      <c r="M24" s="56">
        <v>54.812600000000003</v>
      </c>
      <c r="N24" s="12">
        <v>42210</v>
      </c>
      <c r="O24" s="54">
        <v>58.037399999999998</v>
      </c>
      <c r="P24" s="9">
        <v>42243</v>
      </c>
      <c r="Q24" s="58">
        <v>69.3142</v>
      </c>
      <c r="R24" s="25">
        <v>42272</v>
      </c>
      <c r="S24" s="62">
        <v>66.515100000000004</v>
      </c>
      <c r="T24" s="25">
        <v>42304</v>
      </c>
      <c r="U24" s="62">
        <v>62.503799999999998</v>
      </c>
      <c r="V24" s="41">
        <v>42336</v>
      </c>
      <c r="W24" s="112">
        <v>66.2393</v>
      </c>
      <c r="X24" s="25">
        <v>42363</v>
      </c>
      <c r="Y24" s="113">
        <v>69.516499999999994</v>
      </c>
      <c r="Z24" s="83"/>
      <c r="AA24" s="86"/>
      <c r="AB24" s="83">
        <v>42427</v>
      </c>
      <c r="AC24" s="86">
        <v>75.090299999999999</v>
      </c>
      <c r="AD24" s="83">
        <v>42458</v>
      </c>
      <c r="AE24" s="87">
        <v>67.780699999999996</v>
      </c>
      <c r="AF24" s="85">
        <v>42487</v>
      </c>
      <c r="AG24" s="84">
        <v>66.4559</v>
      </c>
      <c r="AH24" s="83"/>
      <c r="AI24" s="108"/>
      <c r="AJ24" s="83">
        <v>42549</v>
      </c>
      <c r="AK24" s="86">
        <v>65.058800000000005</v>
      </c>
      <c r="AL24" s="83">
        <v>42578</v>
      </c>
      <c r="AM24" s="84">
        <v>65.740799999999993</v>
      </c>
      <c r="AN24" s="135">
        <v>42608</v>
      </c>
      <c r="AO24" s="137">
        <v>64.945899999999995</v>
      </c>
      <c r="AP24" s="135">
        <v>42640</v>
      </c>
      <c r="AQ24" s="139">
        <v>64.150599999999997</v>
      </c>
      <c r="AR24" s="135">
        <v>42670</v>
      </c>
      <c r="AS24" s="142">
        <v>62.259700000000002</v>
      </c>
    </row>
    <row r="25" spans="1:45" x14ac:dyDescent="0.25">
      <c r="A25" s="33">
        <v>20</v>
      </c>
      <c r="B25" s="41"/>
      <c r="C25" s="45"/>
      <c r="D25" s="41"/>
      <c r="E25" s="45"/>
      <c r="F25" s="41">
        <v>42094</v>
      </c>
      <c r="G25" s="45">
        <v>58.464300000000001</v>
      </c>
      <c r="H25" s="41">
        <v>42122</v>
      </c>
      <c r="I25" s="50">
        <v>51.469000000000001</v>
      </c>
      <c r="J25" s="40"/>
      <c r="K25" s="53"/>
      <c r="L25" s="36">
        <v>42185</v>
      </c>
      <c r="M25" s="52">
        <v>55.524000000000001</v>
      </c>
      <c r="N25" s="12">
        <v>42213</v>
      </c>
      <c r="O25" s="54">
        <v>58.781599999999997</v>
      </c>
      <c r="P25" s="9">
        <v>42244</v>
      </c>
      <c r="Q25" s="58">
        <v>67.447299999999998</v>
      </c>
      <c r="R25" s="25">
        <v>42273</v>
      </c>
      <c r="S25" s="62">
        <v>65.672700000000006</v>
      </c>
      <c r="T25" s="25">
        <v>42305</v>
      </c>
      <c r="U25" s="62">
        <v>63.500399999999999</v>
      </c>
      <c r="V25" s="25"/>
      <c r="W25" s="62"/>
      <c r="X25" s="110">
        <v>42364</v>
      </c>
      <c r="Y25" s="113">
        <v>70.269000000000005</v>
      </c>
      <c r="Z25" s="83"/>
      <c r="AA25" s="86"/>
      <c r="AB25" s="83"/>
      <c r="AC25" s="86"/>
      <c r="AD25" s="83">
        <v>42459</v>
      </c>
      <c r="AE25" s="87">
        <v>68.754900000000006</v>
      </c>
      <c r="AF25" s="85">
        <v>42488</v>
      </c>
      <c r="AG25" s="84">
        <v>65.161799999999999</v>
      </c>
      <c r="AH25" s="83"/>
      <c r="AI25" s="108"/>
      <c r="AJ25" s="83">
        <v>42550</v>
      </c>
      <c r="AK25" s="86">
        <v>64.8095</v>
      </c>
      <c r="AL25" s="83">
        <v>42579</v>
      </c>
      <c r="AM25" s="84">
        <v>65.946700000000007</v>
      </c>
      <c r="AN25" s="135">
        <v>42609</v>
      </c>
      <c r="AO25" s="137">
        <v>64.738</v>
      </c>
      <c r="AP25" s="135">
        <v>42641</v>
      </c>
      <c r="AQ25" s="139">
        <v>63.692100000000003</v>
      </c>
      <c r="AR25" s="135">
        <v>42671</v>
      </c>
      <c r="AS25" s="142">
        <v>63.039900000000003</v>
      </c>
    </row>
    <row r="26" spans="1:45" x14ac:dyDescent="0.25">
      <c r="A26" s="33">
        <v>21</v>
      </c>
      <c r="B26" s="38"/>
      <c r="C26" s="46"/>
      <c r="D26" s="38"/>
      <c r="E26" s="46"/>
      <c r="F26" s="38"/>
      <c r="G26" s="46"/>
      <c r="H26" s="41">
        <v>42123</v>
      </c>
      <c r="I26" s="50">
        <v>52.304099999999998</v>
      </c>
      <c r="J26" s="12"/>
      <c r="K26" s="54"/>
      <c r="L26" s="12"/>
      <c r="M26" s="54"/>
      <c r="N26" s="12">
        <v>42214</v>
      </c>
      <c r="O26" s="54">
        <v>60.223100000000002</v>
      </c>
      <c r="P26" s="9">
        <v>42245</v>
      </c>
      <c r="Q26" s="58">
        <v>66.477900000000005</v>
      </c>
      <c r="R26" s="25">
        <v>42276</v>
      </c>
      <c r="S26" s="62">
        <v>65.546999999999997</v>
      </c>
      <c r="T26" s="25">
        <v>42306</v>
      </c>
      <c r="U26" s="62">
        <v>65.315899999999999</v>
      </c>
      <c r="V26" s="25"/>
      <c r="W26" s="62"/>
      <c r="X26" s="25">
        <v>42367</v>
      </c>
      <c r="Y26" s="113">
        <v>70.786500000000004</v>
      </c>
      <c r="Z26" s="83"/>
      <c r="AA26" s="86"/>
      <c r="AB26" s="83"/>
      <c r="AC26" s="86"/>
      <c r="AD26" s="83">
        <v>42460</v>
      </c>
      <c r="AE26" s="87">
        <v>67.607600000000005</v>
      </c>
      <c r="AF26" s="85">
        <v>42489</v>
      </c>
      <c r="AG26" s="84">
        <v>65.113299999999995</v>
      </c>
      <c r="AH26" s="83"/>
      <c r="AI26" s="108"/>
      <c r="AJ26" s="83">
        <v>42551</v>
      </c>
      <c r="AK26" s="86">
        <v>64.257499999999993</v>
      </c>
      <c r="AL26" s="83">
        <v>42580</v>
      </c>
      <c r="AM26" s="84">
        <v>66.112499999999997</v>
      </c>
      <c r="AN26" s="135">
        <v>42612</v>
      </c>
      <c r="AO26" s="137">
        <v>65.081000000000003</v>
      </c>
      <c r="AP26" s="135">
        <v>42642</v>
      </c>
      <c r="AQ26" s="139">
        <v>63.950899999999997</v>
      </c>
      <c r="AR26" s="140">
        <v>42672</v>
      </c>
      <c r="AS26" s="143">
        <v>62.903700000000001</v>
      </c>
    </row>
    <row r="27" spans="1:45" x14ac:dyDescent="0.25">
      <c r="A27" s="33">
        <v>22</v>
      </c>
      <c r="B27" s="38"/>
      <c r="C27" s="46"/>
      <c r="D27" s="38"/>
      <c r="E27" s="46"/>
      <c r="F27" s="38"/>
      <c r="G27" s="46"/>
      <c r="H27" s="41">
        <v>42124</v>
      </c>
      <c r="I27" s="50">
        <v>51.7029</v>
      </c>
      <c r="J27" s="12"/>
      <c r="K27" s="54"/>
      <c r="L27" s="12"/>
      <c r="M27" s="54"/>
      <c r="N27" s="12">
        <v>42215</v>
      </c>
      <c r="O27" s="54">
        <v>59.766500000000001</v>
      </c>
      <c r="P27" s="9"/>
      <c r="Q27" s="59"/>
      <c r="R27" s="25">
        <v>42277</v>
      </c>
      <c r="S27" s="62">
        <v>66.236699999999999</v>
      </c>
      <c r="T27" s="25">
        <v>42307</v>
      </c>
      <c r="U27" s="62">
        <v>64.168599999999998</v>
      </c>
      <c r="V27" s="25"/>
      <c r="W27" s="62"/>
      <c r="X27" s="25">
        <v>42368</v>
      </c>
      <c r="Y27" s="113">
        <v>72.506600000000006</v>
      </c>
      <c r="Z27" s="83"/>
      <c r="AA27" s="86"/>
      <c r="AB27" s="83"/>
      <c r="AC27" s="86"/>
      <c r="AD27" s="83"/>
      <c r="AE27" s="87"/>
      <c r="AF27" s="85">
        <v>42490</v>
      </c>
      <c r="AG27" s="84">
        <v>64.333399999999997</v>
      </c>
      <c r="AH27" s="83"/>
      <c r="AI27" s="108"/>
      <c r="AJ27" s="83"/>
      <c r="AK27" s="86"/>
      <c r="AL27" s="83">
        <v>42581</v>
      </c>
      <c r="AM27" s="84">
        <v>67.051199999999994</v>
      </c>
      <c r="AN27" s="135">
        <v>42613</v>
      </c>
      <c r="AO27" s="137">
        <v>64.907200000000003</v>
      </c>
      <c r="AP27" s="135">
        <v>42643</v>
      </c>
      <c r="AQ27" s="139">
        <v>63.158099999999997</v>
      </c>
      <c r="AR27" s="135"/>
      <c r="AS27" s="136"/>
    </row>
    <row r="28" spans="1:45" ht="15.75" thickBot="1" x14ac:dyDescent="0.3">
      <c r="A28" s="34">
        <v>23</v>
      </c>
      <c r="B28" s="39"/>
      <c r="C28" s="47"/>
      <c r="D28" s="39"/>
      <c r="E28" s="47"/>
      <c r="F28" s="39"/>
      <c r="G28" s="47"/>
      <c r="H28" s="39"/>
      <c r="I28" s="51"/>
      <c r="J28" s="14"/>
      <c r="K28" s="55"/>
      <c r="L28" s="14"/>
      <c r="M28" s="55"/>
      <c r="N28" s="14">
        <v>42216</v>
      </c>
      <c r="O28" s="55">
        <v>58.990600000000001</v>
      </c>
      <c r="P28" s="10"/>
      <c r="Q28" s="60"/>
      <c r="R28" s="26"/>
      <c r="S28" s="63"/>
      <c r="T28" s="27">
        <v>42308</v>
      </c>
      <c r="U28" s="76">
        <v>64.374200000000002</v>
      </c>
      <c r="V28" s="27"/>
      <c r="W28" s="76"/>
      <c r="X28" s="27">
        <v>42369</v>
      </c>
      <c r="Y28" s="114">
        <v>72.8827</v>
      </c>
      <c r="Z28" s="88"/>
      <c r="AA28" s="91"/>
      <c r="AB28" s="88"/>
      <c r="AC28" s="91"/>
      <c r="AD28" s="88"/>
      <c r="AE28" s="89"/>
      <c r="AF28" s="90"/>
      <c r="AG28" s="95"/>
      <c r="AH28" s="88"/>
      <c r="AI28" s="109"/>
      <c r="AJ28" s="88"/>
      <c r="AK28" s="91"/>
      <c r="AL28" s="88"/>
      <c r="AM28" s="95"/>
      <c r="AN28" s="134"/>
      <c r="AO28" s="138"/>
      <c r="AP28" s="134"/>
      <c r="AQ28" s="138"/>
      <c r="AR28" s="134"/>
      <c r="AS28" s="144"/>
    </row>
    <row r="29" spans="1:45" x14ac:dyDescent="0.25">
      <c r="Z29" s="92"/>
      <c r="AA29" s="93"/>
      <c r="AB29" s="92"/>
      <c r="AC29" s="93"/>
      <c r="AD29" s="92"/>
      <c r="AE29" s="94"/>
      <c r="AF29" s="92"/>
      <c r="AG29" s="93"/>
      <c r="AH29" s="92"/>
      <c r="AI29" s="93"/>
      <c r="AJ29" s="92"/>
      <c r="AK29" s="94"/>
      <c r="AL29" s="92"/>
      <c r="AM29" s="94"/>
    </row>
  </sheetData>
  <mergeCells count="23">
    <mergeCell ref="AN3:AO3"/>
    <mergeCell ref="AP3:AQ3"/>
    <mergeCell ref="AR3:AS3"/>
    <mergeCell ref="AB3:AC3"/>
    <mergeCell ref="AD3:AE3"/>
    <mergeCell ref="AF3:AG3"/>
    <mergeCell ref="AH3:AI3"/>
    <mergeCell ref="AL3:AM3"/>
    <mergeCell ref="AJ3:AK3"/>
    <mergeCell ref="A3:A4"/>
    <mergeCell ref="L3:M3"/>
    <mergeCell ref="J3:K3"/>
    <mergeCell ref="H3:I3"/>
    <mergeCell ref="D3:E3"/>
    <mergeCell ref="F3:G3"/>
    <mergeCell ref="B3:C3"/>
    <mergeCell ref="X3:Y3"/>
    <mergeCell ref="Z3:AA3"/>
    <mergeCell ref="V3:W3"/>
    <mergeCell ref="T3:U3"/>
    <mergeCell ref="N3:O3"/>
    <mergeCell ref="P3:Q3"/>
    <mergeCell ref="R3:S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H33" sqref="H33"/>
    </sheetView>
  </sheetViews>
  <sheetFormatPr defaultRowHeight="15" x14ac:dyDescent="0.25"/>
  <cols>
    <col min="1" max="1" width="13.85546875" customWidth="1"/>
  </cols>
  <sheetData>
    <row r="1" spans="1:3" ht="15.75" thickBot="1" x14ac:dyDescent="0.3">
      <c r="A1" s="72">
        <v>42552</v>
      </c>
      <c r="B1" s="73">
        <v>1</v>
      </c>
      <c r="C1" s="73">
        <v>64.1755</v>
      </c>
    </row>
    <row r="2" spans="1:3" ht="15.75" thickBot="1" x14ac:dyDescent="0.3">
      <c r="A2" s="72">
        <v>42553</v>
      </c>
      <c r="B2" s="73">
        <v>1</v>
      </c>
      <c r="C2" s="73">
        <v>64.016499999999994</v>
      </c>
    </row>
    <row r="3" spans="1:3" ht="15.75" thickBot="1" x14ac:dyDescent="0.3">
      <c r="A3" s="72">
        <v>42556</v>
      </c>
      <c r="B3" s="73">
        <v>1</v>
      </c>
      <c r="C3" s="73">
        <v>63.684399999999997</v>
      </c>
    </row>
    <row r="4" spans="1:3" ht="15.75" thickBot="1" x14ac:dyDescent="0.3">
      <c r="A4" s="72">
        <v>42557</v>
      </c>
      <c r="B4" s="73">
        <v>1</v>
      </c>
      <c r="C4" s="73">
        <v>64.267600000000002</v>
      </c>
    </row>
    <row r="5" spans="1:3" ht="15.75" thickBot="1" x14ac:dyDescent="0.3">
      <c r="A5" s="72">
        <v>42558</v>
      </c>
      <c r="B5" s="73">
        <v>1</v>
      </c>
      <c r="C5" s="73">
        <v>64.630399999999995</v>
      </c>
    </row>
    <row r="6" spans="1:3" ht="15.75" thickBot="1" x14ac:dyDescent="0.3">
      <c r="A6" s="72">
        <v>42559</v>
      </c>
      <c r="B6" s="73">
        <v>1</v>
      </c>
      <c r="C6" s="73">
        <v>64.05</v>
      </c>
    </row>
    <row r="7" spans="1:3" ht="15.75" thickBot="1" x14ac:dyDescent="0.3">
      <c r="A7" s="72">
        <v>42560</v>
      </c>
      <c r="B7" s="73">
        <v>1</v>
      </c>
      <c r="C7" s="73">
        <v>64.248800000000003</v>
      </c>
    </row>
    <row r="8" spans="1:3" ht="15.75" thickBot="1" x14ac:dyDescent="0.3">
      <c r="A8" s="72">
        <v>42563</v>
      </c>
      <c r="B8" s="73">
        <v>1</v>
      </c>
      <c r="C8" s="73">
        <v>64.202399999999997</v>
      </c>
    </row>
    <row r="9" spans="1:3" ht="15.75" thickBot="1" x14ac:dyDescent="0.3">
      <c r="A9" s="72">
        <v>42564</v>
      </c>
      <c r="B9" s="73">
        <v>1</v>
      </c>
      <c r="C9" s="73">
        <v>63.902900000000002</v>
      </c>
    </row>
    <row r="10" spans="1:3" ht="15.75" thickBot="1" x14ac:dyDescent="0.3">
      <c r="A10" s="72">
        <v>42565</v>
      </c>
      <c r="B10" s="73">
        <v>1</v>
      </c>
      <c r="C10" s="73">
        <v>63.853099999999998</v>
      </c>
    </row>
    <row r="11" spans="1:3" ht="15.75" thickBot="1" x14ac:dyDescent="0.3">
      <c r="A11" s="72">
        <v>42566</v>
      </c>
      <c r="B11" s="73">
        <v>1</v>
      </c>
      <c r="C11" s="73">
        <v>63.577300000000001</v>
      </c>
    </row>
    <row r="12" spans="1:3" ht="15.75" thickBot="1" x14ac:dyDescent="0.3">
      <c r="A12" s="72">
        <v>42567</v>
      </c>
      <c r="B12" s="73">
        <v>1</v>
      </c>
      <c r="C12" s="73">
        <v>63.169699999999999</v>
      </c>
    </row>
    <row r="13" spans="1:3" ht="15.75" thickBot="1" x14ac:dyDescent="0.3">
      <c r="A13" s="72">
        <v>42570</v>
      </c>
      <c r="B13" s="73">
        <v>1</v>
      </c>
      <c r="C13" s="73">
        <v>63.115400000000001</v>
      </c>
    </row>
    <row r="14" spans="1:3" ht="15.75" thickBot="1" x14ac:dyDescent="0.3">
      <c r="A14" s="72">
        <v>42571</v>
      </c>
      <c r="B14" s="73">
        <v>1</v>
      </c>
      <c r="C14" s="73">
        <v>62.989100000000001</v>
      </c>
    </row>
    <row r="15" spans="1:3" ht="15.75" thickBot="1" x14ac:dyDescent="0.3">
      <c r="A15" s="72">
        <v>42572</v>
      </c>
      <c r="B15" s="73">
        <v>1</v>
      </c>
      <c r="C15" s="73">
        <v>63.418300000000002</v>
      </c>
    </row>
    <row r="16" spans="1:3" ht="15.75" thickBot="1" x14ac:dyDescent="0.3">
      <c r="A16" s="72">
        <v>42573</v>
      </c>
      <c r="B16" s="73">
        <v>1</v>
      </c>
      <c r="C16" s="73">
        <v>63.737299999999998</v>
      </c>
    </row>
    <row r="17" spans="1:3" ht="15.75" thickBot="1" x14ac:dyDescent="0.3">
      <c r="A17" s="72">
        <v>42574</v>
      </c>
      <c r="B17" s="73">
        <v>1</v>
      </c>
      <c r="C17" s="73">
        <v>64.626999999999995</v>
      </c>
    </row>
    <row r="18" spans="1:3" ht="15.75" thickBot="1" x14ac:dyDescent="0.3">
      <c r="A18" s="72">
        <v>42577</v>
      </c>
      <c r="B18" s="73">
        <v>1</v>
      </c>
      <c r="C18" s="73">
        <v>64.918400000000005</v>
      </c>
    </row>
    <row r="19" spans="1:3" ht="15.75" thickBot="1" x14ac:dyDescent="0.3">
      <c r="A19" s="72">
        <v>42578</v>
      </c>
      <c r="B19" s="73">
        <v>1</v>
      </c>
      <c r="C19" s="73">
        <v>65.740799999999993</v>
      </c>
    </row>
    <row r="20" spans="1:3" ht="15.75" thickBot="1" x14ac:dyDescent="0.3">
      <c r="A20" s="72">
        <v>42579</v>
      </c>
      <c r="B20" s="73">
        <v>1</v>
      </c>
      <c r="C20" s="73">
        <v>65.946700000000007</v>
      </c>
    </row>
    <row r="21" spans="1:3" ht="15.75" thickBot="1" x14ac:dyDescent="0.3">
      <c r="A21" s="72">
        <v>42580</v>
      </c>
      <c r="B21" s="73">
        <v>1</v>
      </c>
      <c r="C21" s="73">
        <v>66.112499999999997</v>
      </c>
    </row>
    <row r="22" spans="1:3" ht="15.75" thickBot="1" x14ac:dyDescent="0.3">
      <c r="A22" s="74">
        <v>42581</v>
      </c>
      <c r="B22" s="75">
        <v>1</v>
      </c>
      <c r="C22" s="75">
        <v>67.051199999999994</v>
      </c>
    </row>
    <row r="23" spans="1:3" ht="15.75" thickBot="1" x14ac:dyDescent="0.3">
      <c r="A23" s="72"/>
      <c r="B23" s="73"/>
      <c r="C23" s="7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расчёт товаров</vt:lpstr>
      <vt:lpstr>расчёт услуг работ</vt:lpstr>
      <vt:lpstr>доллар </vt:lpstr>
      <vt:lpstr>лист1</vt:lpstr>
      <vt:lpstr>'расчёт товаров'!Заголовки_для_печати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2016-11-18T06:39:31Z</dcterms:modified>
</cp:coreProperties>
</file>